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9155" windowHeight="7845" activeTab="3"/>
  </bookViews>
  <sheets>
    <sheet name="Итоговая оценка" sheetId="54" r:id="rId1"/>
    <sheet name="1 группа" sheetId="78" r:id="rId2"/>
    <sheet name="2 группа" sheetId="79" r:id="rId3"/>
    <sheet name="3 группа" sheetId="77" r:id="rId4"/>
  </sheets>
  <definedNames>
    <definedName name="_xlnm._FilterDatabase" localSheetId="1" hidden="1">'1 группа'!$A$1:$H$1</definedName>
    <definedName name="_xlnm._FilterDatabase" localSheetId="2" hidden="1">'2 группа'!$A$1:$H$1</definedName>
    <definedName name="_xlnm._FilterDatabase" localSheetId="3" hidden="1">'3 группа'!$A$1:$H$1</definedName>
    <definedName name="_xlnm._FilterDatabase" localSheetId="0" hidden="1">'Итоговая оценка'!$A$2:$H$38</definedName>
    <definedName name="_xlnm.Print_Titles" localSheetId="1">'1 группа'!$1:$1</definedName>
    <definedName name="_xlnm.Print_Titles" localSheetId="2">'2 группа'!$1:$1</definedName>
    <definedName name="_xlnm.Print_Titles" localSheetId="3">'3 группа'!$1:$1</definedName>
    <definedName name="_xlnm.Print_Titles" localSheetId="0">'Итоговая оценка'!$1:$1</definedName>
    <definedName name="_xlnm.Print_Area" localSheetId="1">'1 группа'!$A$1:$H$10</definedName>
    <definedName name="_xlnm.Print_Area" localSheetId="2">'2 группа'!$A$1:$H$11</definedName>
    <definedName name="_xlnm.Print_Area" localSheetId="3">'3 группа'!$A$1:$H$14</definedName>
    <definedName name="_xlnm.Print_Area" localSheetId="0">'Итоговая оценка'!$A$1:$H$35</definedName>
  </definedNames>
  <calcPr calcId="145621"/>
</workbook>
</file>

<file path=xl/calcChain.xml><?xml version="1.0" encoding="utf-8"?>
<calcChain xmlns="http://schemas.openxmlformats.org/spreadsheetml/2006/main">
  <c r="D4" i="54" l="1"/>
  <c r="D5" i="54"/>
  <c r="D6" i="54"/>
  <c r="D7" i="54"/>
  <c r="D8" i="54"/>
  <c r="D9" i="54"/>
  <c r="D10" i="54"/>
  <c r="D11" i="54"/>
  <c r="D12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" i="54"/>
</calcChain>
</file>

<file path=xl/sharedStrings.xml><?xml version="1.0" encoding="utf-8"?>
<sst xmlns="http://schemas.openxmlformats.org/spreadsheetml/2006/main" count="113" uniqueCount="52">
  <si>
    <t>Код ГРБС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</si>
  <si>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</si>
  <si>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</si>
  <si>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</si>
  <si>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</si>
  <si>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</si>
  <si>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</si>
  <si>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</si>
  <si>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</si>
  <si>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</si>
  <si>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</si>
  <si>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</si>
  <si>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</si>
  <si>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</si>
  <si>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</si>
  <si>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</si>
  <si>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</si>
  <si>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</si>
  <si>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</si>
  <si>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</si>
  <si>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</si>
  <si>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</si>
  <si>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Итоговая оценка качества финансового менеджмента ГРБС Пермского края</t>
  </si>
  <si>
    <t>Рейтинг ГРБС 1 группы</t>
  </si>
  <si>
    <t>Рейтинг ГРБС 3 группы</t>
  </si>
  <si>
    <t>Оценка качества финансового менеджмента ГРБС Пермского края по группе показателей 1 "Качество бюджетного планирования"</t>
  </si>
  <si>
    <t>Оценка качества финансового менеджмента ГРБС Пермского края по группе показателей 6 "Эффективность судебной защиты и своевременность исполнения судебных актов"</t>
  </si>
  <si>
    <t>Группа ГРБС</t>
  </si>
  <si>
    <t>Рейтинг ГРБС 2 группы</t>
  </si>
  <si>
    <t>Вес группы в оценке, %</t>
  </si>
  <si>
    <t>Министерство энергетики и жилищно-коммунального хозяйства Пермского края</t>
  </si>
  <si>
    <t>Министерство сельского хозяйства и продовольствия Пермского края</t>
  </si>
  <si>
    <t>Министерство природных ресурсов, лесного хозяйства и экологии Пермского края</t>
  </si>
  <si>
    <t>Министерство территориального развития Пермского края</t>
  </si>
  <si>
    <t>Министерство строительства и архитектуры Пермского края</t>
  </si>
  <si>
    <t>Министерство по  управлению имуществом и земельным отношениям Пермского края</t>
  </si>
  <si>
    <t>Министерство транспорта и связи Пермского края</t>
  </si>
  <si>
    <t>Министерство правительственных информационных коммуникаций Пермского края</t>
  </si>
  <si>
    <t>Инспекция государственная жилищного надзора  Пермского края</t>
  </si>
  <si>
    <t>808</t>
  </si>
  <si>
    <t>Государственная инспекция по контролю за объектами культурного наследия Пермского края</t>
  </si>
  <si>
    <t>833</t>
  </si>
  <si>
    <t>Агентство по государственным закупкам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</si>
  <si>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</si>
  <si>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</si>
  <si>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</si>
  <si>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</si>
  <si>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по делам Коми-Пермяцкого округа Пермского края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</si>
  <si>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</si>
  <si>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3 "Исполнение бюджета Пермского края по доходам"</t>
  </si>
  <si>
    <t>Министерство по развитию территорий Кизеловского угольного бассейна Пермского края</t>
  </si>
  <si>
    <t>Государственная инспекция  по  охране и использованию объектов животного мира и среды их обитания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</si>
</sst>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.0"/>
    <numFmt numFmtId="166" formatCode="#,##0.000_ ;[Red]\-#,##0.000\ 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9"/>
      <name val="Calibri"/>
      <family val="2"/>
      <charset val="204"/>
    </font>
    <font>
      <sz val="10"/>
      <name val="Calibri"/>
      <family val="2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5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166" fontId="3" fillId="0" borderId="2" xfId="0" applyNumberFormat="1" applyFont="1" applyFill="1" applyBorder="1" applyAlignment="1">
      <alignment horizontal="center" vertical="center" wrapText="1" shrinkToFi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8" fillId="3" borderId="0" xfId="0" applyFont="1" applyFill="1"/>
    <xf numFmtId="0" fontId="8" fillId="0" borderId="0" xfId="0" applyFont="1" applyFill="1"/>
    <xf numFmtId="2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65" fontId="3" fillId="0" borderId="2" xfId="0" applyNumberFormat="1" applyFont="1" applyFill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showGridLines="0" zoomScaleNormal="100" zoomScaleSheetLayoutView="100" zoomScalePageLayoutView="90" workbookViewId="0">
      <selection activeCell="H4" sqref="H4"/>
    </sheetView>
  </sheetViews>
  <sheetFormatPr defaultColWidth="8.85546875" defaultRowHeight="15" x14ac:dyDescent="0.25"/>
  <cols>
    <col min="1" max="1" width="5.7109375" style="14" customWidth="1"/>
    <col min="2" max="2" width="38.140625" style="14" customWidth="1"/>
    <col min="3" max="3" width="13" style="14" customWidth="1"/>
    <col min="4" max="4" width="16.7109375" style="21" customWidth="1"/>
    <col min="5" max="8" width="16.7109375" style="22" customWidth="1"/>
    <col min="9" max="16384" width="8.85546875" style="14"/>
  </cols>
  <sheetData>
    <row r="1" spans="1:8" s="8" customFormat="1" ht="132" customHeight="1" x14ac:dyDescent="0.25">
      <c r="A1" s="1" t="s">
        <v>0</v>
      </c>
      <c r="B1" s="1" t="s">
        <v>20</v>
      </c>
      <c r="C1" s="1" t="s">
        <v>27</v>
      </c>
      <c r="D1" s="1" t="s">
        <v>22</v>
      </c>
      <c r="E1" s="1" t="s">
        <v>25</v>
      </c>
      <c r="F1" s="1" t="s">
        <v>48</v>
      </c>
      <c r="G1" s="1" t="s">
        <v>49</v>
      </c>
      <c r="H1" s="1" t="s">
        <v>26</v>
      </c>
    </row>
    <row r="2" spans="1:8" s="23" customFormat="1" ht="27" customHeight="1" x14ac:dyDescent="0.25">
      <c r="A2" s="1"/>
      <c r="B2" s="5" t="s">
        <v>29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23" customFormat="1" ht="27" customHeight="1" x14ac:dyDescent="0.25">
      <c r="A3" s="1">
        <v>801</v>
      </c>
      <c r="B3" s="5" t="s">
        <v>50</v>
      </c>
      <c r="C3" s="4">
        <v>3</v>
      </c>
      <c r="D3" s="6">
        <f>(E3*$E$2+F3*$F$2+G3*$G$2+H3*$H$2)/100</f>
        <v>3.1545000000000001</v>
      </c>
      <c r="E3" s="1">
        <v>4.3099999999999996</v>
      </c>
      <c r="F3" s="1">
        <v>2.52</v>
      </c>
      <c r="G3" s="24">
        <v>2</v>
      </c>
      <c r="H3" s="24">
        <v>2</v>
      </c>
    </row>
    <row r="4" spans="1:8" s="12" customFormat="1" ht="36" customHeight="1" x14ac:dyDescent="0.25">
      <c r="A4" s="9">
        <v>802</v>
      </c>
      <c r="B4" s="2" t="s">
        <v>33</v>
      </c>
      <c r="C4" s="4">
        <v>3</v>
      </c>
      <c r="D4" s="6">
        <f t="shared" ref="D4:D38" si="0">(E4*$E$2+F4*$F$2+G4*$G$2+H4*$H$2)/100</f>
        <v>2.2212999999999998</v>
      </c>
      <c r="E4" s="3">
        <v>1.6099999999999999</v>
      </c>
      <c r="F4" s="3">
        <v>1.9</v>
      </c>
      <c r="G4" s="7">
        <v>2</v>
      </c>
      <c r="H4" s="7">
        <v>5</v>
      </c>
    </row>
    <row r="5" spans="1:8" s="12" customFormat="1" ht="36" customHeight="1" x14ac:dyDescent="0.25">
      <c r="A5" s="9">
        <v>803</v>
      </c>
      <c r="B5" s="10" t="s">
        <v>1</v>
      </c>
      <c r="C5" s="4">
        <v>3</v>
      </c>
      <c r="D5" s="6">
        <f t="shared" si="0"/>
        <v>3.3777999999999997</v>
      </c>
      <c r="E5" s="3">
        <v>4.3099999999999996</v>
      </c>
      <c r="F5" s="3">
        <v>3.45</v>
      </c>
      <c r="G5" s="7">
        <v>0</v>
      </c>
      <c r="H5" s="7">
        <v>3.25</v>
      </c>
    </row>
    <row r="6" spans="1:8" s="12" customFormat="1" ht="36" customHeight="1" x14ac:dyDescent="0.25">
      <c r="A6" s="9">
        <v>804</v>
      </c>
      <c r="B6" s="10" t="s">
        <v>2</v>
      </c>
      <c r="C6" s="4">
        <v>3</v>
      </c>
      <c r="D6" s="6">
        <f t="shared" si="0"/>
        <v>3.5745</v>
      </c>
      <c r="E6" s="3">
        <v>4.3099999999999996</v>
      </c>
      <c r="F6" s="3">
        <v>2.52</v>
      </c>
      <c r="G6" s="7">
        <v>2</v>
      </c>
      <c r="H6" s="7">
        <v>5</v>
      </c>
    </row>
    <row r="7" spans="1:8" s="12" customFormat="1" ht="36" customHeight="1" x14ac:dyDescent="0.25">
      <c r="A7" s="9">
        <v>805</v>
      </c>
      <c r="B7" s="10" t="s">
        <v>3</v>
      </c>
      <c r="C7" s="4">
        <v>1</v>
      </c>
      <c r="D7" s="6">
        <f t="shared" si="0"/>
        <v>3.012</v>
      </c>
      <c r="E7" s="3">
        <v>3.5599999999999996</v>
      </c>
      <c r="F7" s="3">
        <v>2.52</v>
      </c>
      <c r="G7" s="7">
        <v>0</v>
      </c>
      <c r="H7" s="7">
        <v>5</v>
      </c>
    </row>
    <row r="8" spans="1:8" s="12" customFormat="1" ht="36" customHeight="1" x14ac:dyDescent="0.25">
      <c r="A8" s="9">
        <v>807</v>
      </c>
      <c r="B8" s="10" t="s">
        <v>4</v>
      </c>
      <c r="C8" s="4">
        <v>3</v>
      </c>
      <c r="D8" s="6">
        <f t="shared" si="0"/>
        <v>3.6227999999999998</v>
      </c>
      <c r="E8" s="3">
        <v>4.3099999999999996</v>
      </c>
      <c r="F8" s="3">
        <v>3.45</v>
      </c>
      <c r="G8" s="7">
        <v>0</v>
      </c>
      <c r="H8" s="7">
        <v>5</v>
      </c>
    </row>
    <row r="9" spans="1:8" s="12" customFormat="1" ht="36" customHeight="1" x14ac:dyDescent="0.25">
      <c r="A9" s="9" t="s">
        <v>39</v>
      </c>
      <c r="B9" s="10" t="s">
        <v>40</v>
      </c>
      <c r="C9" s="4">
        <v>3</v>
      </c>
      <c r="D9" s="6">
        <f t="shared" si="0"/>
        <v>3.6705999999999999</v>
      </c>
      <c r="E9" s="3">
        <v>4.3099999999999996</v>
      </c>
      <c r="F9" s="3">
        <v>2.83</v>
      </c>
      <c r="G9" s="7">
        <v>2</v>
      </c>
      <c r="H9" s="7">
        <v>5</v>
      </c>
    </row>
    <row r="10" spans="1:8" s="12" customFormat="1" ht="36" customHeight="1" x14ac:dyDescent="0.25">
      <c r="A10" s="9">
        <v>811</v>
      </c>
      <c r="B10" s="10" t="s">
        <v>5</v>
      </c>
      <c r="C10" s="4">
        <v>3</v>
      </c>
      <c r="D10" s="6">
        <f t="shared" si="0"/>
        <v>2.2212999999999998</v>
      </c>
      <c r="E10" s="3">
        <v>1.6099999999999999</v>
      </c>
      <c r="F10" s="3">
        <v>1.9</v>
      </c>
      <c r="G10" s="7">
        <v>2</v>
      </c>
      <c r="H10" s="7">
        <v>5</v>
      </c>
    </row>
    <row r="11" spans="1:8" ht="36" customHeight="1" x14ac:dyDescent="0.25">
      <c r="A11" s="9">
        <v>812</v>
      </c>
      <c r="B11" s="2" t="s">
        <v>35</v>
      </c>
      <c r="C11" s="4">
        <v>2</v>
      </c>
      <c r="D11" s="6">
        <f t="shared" si="0"/>
        <v>2.4359999999999999</v>
      </c>
      <c r="E11" s="3">
        <v>4.16</v>
      </c>
      <c r="F11" s="3">
        <v>0.62</v>
      </c>
      <c r="G11" s="7">
        <v>0</v>
      </c>
      <c r="H11" s="7">
        <v>3.25</v>
      </c>
    </row>
    <row r="12" spans="1:8" ht="36" customHeight="1" x14ac:dyDescent="0.25">
      <c r="A12" s="9">
        <v>814</v>
      </c>
      <c r="B12" s="2" t="s">
        <v>34</v>
      </c>
      <c r="C12" s="4">
        <v>2</v>
      </c>
      <c r="D12" s="6">
        <f t="shared" si="0"/>
        <v>2.2717000000000001</v>
      </c>
      <c r="E12" s="3">
        <v>1.8499999999999999</v>
      </c>
      <c r="F12" s="3">
        <v>2.52</v>
      </c>
      <c r="G12" s="7">
        <v>2</v>
      </c>
      <c r="H12" s="7">
        <v>3.25</v>
      </c>
    </row>
    <row r="13" spans="1:8" ht="36" customHeight="1" x14ac:dyDescent="0.25">
      <c r="A13" s="9">
        <v>815</v>
      </c>
      <c r="B13" s="10" t="s">
        <v>6</v>
      </c>
      <c r="C13" s="4">
        <v>2</v>
      </c>
      <c r="D13" s="6">
        <f t="shared" si="0"/>
        <v>3.6227999999999998</v>
      </c>
      <c r="E13" s="3">
        <v>4.3099999999999996</v>
      </c>
      <c r="F13" s="3">
        <v>3.45</v>
      </c>
      <c r="G13" s="7">
        <v>0</v>
      </c>
      <c r="H13" s="7">
        <v>5</v>
      </c>
    </row>
    <row r="14" spans="1:8" ht="36" customHeight="1" x14ac:dyDescent="0.25">
      <c r="A14" s="9">
        <v>816</v>
      </c>
      <c r="B14" s="2" t="s">
        <v>32</v>
      </c>
      <c r="C14" s="4">
        <v>1</v>
      </c>
      <c r="D14" s="6">
        <f t="shared" si="0"/>
        <v>1.6522999999999999</v>
      </c>
      <c r="E14" s="3">
        <v>1.6099999999999999</v>
      </c>
      <c r="F14" s="3">
        <v>1.9</v>
      </c>
      <c r="G14" s="7">
        <v>0</v>
      </c>
      <c r="H14" s="7">
        <v>2.65</v>
      </c>
    </row>
    <row r="15" spans="1:8" ht="36" customHeight="1" x14ac:dyDescent="0.25">
      <c r="A15" s="9">
        <v>817</v>
      </c>
      <c r="B15" s="10" t="s">
        <v>7</v>
      </c>
      <c r="C15" s="4">
        <v>2</v>
      </c>
      <c r="D15" s="6">
        <f t="shared" si="0"/>
        <v>2.2858000000000001</v>
      </c>
      <c r="E15" s="3">
        <v>1.7599999999999998</v>
      </c>
      <c r="F15" s="3">
        <v>1.9</v>
      </c>
      <c r="G15" s="7">
        <v>2</v>
      </c>
      <c r="H15" s="7">
        <v>5</v>
      </c>
    </row>
    <row r="16" spans="1:8" ht="36" customHeight="1" x14ac:dyDescent="0.25">
      <c r="A16" s="9">
        <v>819</v>
      </c>
      <c r="B16" s="10" t="s">
        <v>51</v>
      </c>
      <c r="C16" s="4">
        <v>2</v>
      </c>
      <c r="D16" s="6">
        <f t="shared" si="0"/>
        <v>1.9633</v>
      </c>
      <c r="E16" s="3">
        <v>1.91</v>
      </c>
      <c r="F16" s="3">
        <v>1.9</v>
      </c>
      <c r="G16" s="7">
        <v>0</v>
      </c>
      <c r="H16" s="7">
        <v>3.95</v>
      </c>
    </row>
    <row r="17" spans="1:8" ht="36" customHeight="1" x14ac:dyDescent="0.25">
      <c r="A17" s="9">
        <v>820</v>
      </c>
      <c r="B17" s="10" t="s">
        <v>8</v>
      </c>
      <c r="C17" s="4">
        <v>1</v>
      </c>
      <c r="D17" s="6">
        <f t="shared" si="0"/>
        <v>1.0888999999999998</v>
      </c>
      <c r="E17" s="3">
        <v>1.1499999999999999</v>
      </c>
      <c r="F17" s="3">
        <v>1.24</v>
      </c>
      <c r="G17" s="7">
        <v>0</v>
      </c>
      <c r="H17" s="7">
        <v>1.5</v>
      </c>
    </row>
    <row r="18" spans="1:8" ht="36" customHeight="1" x14ac:dyDescent="0.25">
      <c r="A18" s="9">
        <v>821</v>
      </c>
      <c r="B18" s="2" t="s">
        <v>37</v>
      </c>
      <c r="C18" s="4">
        <v>2</v>
      </c>
      <c r="D18" s="6">
        <f t="shared" si="0"/>
        <v>2.4135</v>
      </c>
      <c r="E18" s="3">
        <v>1.6099999999999999</v>
      </c>
      <c r="F18" s="3">
        <v>2.52</v>
      </c>
      <c r="G18" s="7">
        <v>2</v>
      </c>
      <c r="H18" s="7">
        <v>5</v>
      </c>
    </row>
    <row r="19" spans="1:8" ht="36" customHeight="1" x14ac:dyDescent="0.25">
      <c r="A19" s="9">
        <v>825</v>
      </c>
      <c r="B19" s="10" t="s">
        <v>9</v>
      </c>
      <c r="C19" s="4">
        <v>1</v>
      </c>
      <c r="D19" s="6">
        <f t="shared" si="0"/>
        <v>2.6778999999999997</v>
      </c>
      <c r="E19" s="3">
        <v>3.2299999999999995</v>
      </c>
      <c r="F19" s="3">
        <v>1.9</v>
      </c>
      <c r="G19" s="7">
        <v>0</v>
      </c>
      <c r="H19" s="7">
        <v>5</v>
      </c>
    </row>
    <row r="20" spans="1:8" ht="36" customHeight="1" x14ac:dyDescent="0.25">
      <c r="A20" s="9">
        <v>830</v>
      </c>
      <c r="B20" s="10" t="s">
        <v>10</v>
      </c>
      <c r="C20" s="4">
        <v>1</v>
      </c>
      <c r="D20" s="6">
        <f t="shared" si="0"/>
        <v>2.6738999999999997</v>
      </c>
      <c r="E20" s="3">
        <v>3.92</v>
      </c>
      <c r="F20" s="3">
        <v>0.93</v>
      </c>
      <c r="G20" s="7">
        <v>0</v>
      </c>
      <c r="H20" s="7">
        <v>5</v>
      </c>
    </row>
    <row r="21" spans="1:8" ht="36" customHeight="1" x14ac:dyDescent="0.25">
      <c r="A21" s="9">
        <v>832</v>
      </c>
      <c r="B21" s="10" t="s">
        <v>11</v>
      </c>
      <c r="C21" s="4">
        <v>3</v>
      </c>
      <c r="D21" s="6">
        <f t="shared" si="0"/>
        <v>1.9813000000000001</v>
      </c>
      <c r="E21" s="3">
        <v>1.6099999999999999</v>
      </c>
      <c r="F21" s="3">
        <v>1.9</v>
      </c>
      <c r="G21" s="7">
        <v>0</v>
      </c>
      <c r="H21" s="7">
        <v>5</v>
      </c>
    </row>
    <row r="22" spans="1:8" ht="36" customHeight="1" x14ac:dyDescent="0.25">
      <c r="A22" s="9" t="s">
        <v>41</v>
      </c>
      <c r="B22" s="10" t="s">
        <v>42</v>
      </c>
      <c r="C22" s="4">
        <v>3</v>
      </c>
      <c r="D22" s="6">
        <f t="shared" si="0"/>
        <v>3.5745</v>
      </c>
      <c r="E22" s="3">
        <v>4.3099999999999996</v>
      </c>
      <c r="F22" s="3">
        <v>2.52</v>
      </c>
      <c r="G22" s="7">
        <v>2</v>
      </c>
      <c r="H22" s="7">
        <v>5</v>
      </c>
    </row>
    <row r="23" spans="1:8" ht="36" customHeight="1" x14ac:dyDescent="0.25">
      <c r="A23" s="9">
        <v>834</v>
      </c>
      <c r="B23" s="10" t="s">
        <v>12</v>
      </c>
      <c r="C23" s="4">
        <v>1</v>
      </c>
      <c r="D23" s="6">
        <f t="shared" si="0"/>
        <v>2.6224000000000003</v>
      </c>
      <c r="E23" s="3">
        <v>1.7599999999999998</v>
      </c>
      <c r="F23" s="3">
        <v>3.76</v>
      </c>
      <c r="G23" s="7">
        <v>0</v>
      </c>
      <c r="H23" s="7">
        <v>5</v>
      </c>
    </row>
    <row r="24" spans="1:8" ht="36" customHeight="1" x14ac:dyDescent="0.25">
      <c r="A24" s="9">
        <v>835</v>
      </c>
      <c r="B24" s="2" t="s">
        <v>31</v>
      </c>
      <c r="C24" s="4">
        <v>3</v>
      </c>
      <c r="D24" s="6">
        <f t="shared" si="0"/>
        <v>2.0458000000000003</v>
      </c>
      <c r="E24" s="3">
        <v>1.76</v>
      </c>
      <c r="F24" s="3">
        <v>1.9</v>
      </c>
      <c r="G24" s="7">
        <v>0</v>
      </c>
      <c r="H24" s="7">
        <v>5</v>
      </c>
    </row>
    <row r="25" spans="1:8" ht="36" customHeight="1" x14ac:dyDescent="0.25">
      <c r="A25" s="9">
        <v>840</v>
      </c>
      <c r="B25" s="10" t="s">
        <v>13</v>
      </c>
      <c r="C25" s="4">
        <v>1</v>
      </c>
      <c r="D25" s="6">
        <f t="shared" si="0"/>
        <v>2.823</v>
      </c>
      <c r="E25" s="3">
        <v>2.4499999999999997</v>
      </c>
      <c r="F25" s="3">
        <v>3.45</v>
      </c>
      <c r="G25" s="7">
        <v>0</v>
      </c>
      <c r="H25" s="7">
        <v>5</v>
      </c>
    </row>
    <row r="26" spans="1:8" ht="36" customHeight="1" x14ac:dyDescent="0.25">
      <c r="A26" s="9">
        <v>842</v>
      </c>
      <c r="B26" s="2" t="s">
        <v>30</v>
      </c>
      <c r="C26" s="4">
        <v>2</v>
      </c>
      <c r="D26" s="6">
        <f t="shared" si="0"/>
        <v>2.0575000000000001</v>
      </c>
      <c r="E26" s="3">
        <v>1.91</v>
      </c>
      <c r="F26" s="3">
        <v>2.52</v>
      </c>
      <c r="G26" s="7">
        <v>0</v>
      </c>
      <c r="H26" s="7">
        <v>3.25</v>
      </c>
    </row>
    <row r="27" spans="1:8" ht="36" customHeight="1" x14ac:dyDescent="0.25">
      <c r="A27" s="9">
        <v>843</v>
      </c>
      <c r="B27" s="2" t="s">
        <v>38</v>
      </c>
      <c r="C27" s="4">
        <v>3</v>
      </c>
      <c r="D27" s="6">
        <f t="shared" si="0"/>
        <v>3.5745</v>
      </c>
      <c r="E27" s="3">
        <v>4.3099999999999996</v>
      </c>
      <c r="F27" s="3">
        <v>2.52</v>
      </c>
      <c r="G27" s="7">
        <v>2</v>
      </c>
      <c r="H27" s="7">
        <v>5</v>
      </c>
    </row>
    <row r="28" spans="1:8" ht="36" customHeight="1" x14ac:dyDescent="0.25">
      <c r="A28" s="9" t="s">
        <v>43</v>
      </c>
      <c r="B28" s="2" t="s">
        <v>44</v>
      </c>
      <c r="C28" s="4">
        <v>3</v>
      </c>
      <c r="D28" s="6">
        <f t="shared" si="0"/>
        <v>2.5335000000000001</v>
      </c>
      <c r="E28" s="3">
        <v>1.6099999999999999</v>
      </c>
      <c r="F28" s="3">
        <v>2.52</v>
      </c>
      <c r="G28" s="7">
        <v>3</v>
      </c>
      <c r="H28" s="7">
        <v>5</v>
      </c>
    </row>
    <row r="29" spans="1:8" ht="36" customHeight="1" x14ac:dyDescent="0.25">
      <c r="A29" s="9">
        <v>846</v>
      </c>
      <c r="B29" s="10" t="s">
        <v>14</v>
      </c>
      <c r="C29" s="4">
        <v>3</v>
      </c>
      <c r="D29" s="6">
        <f t="shared" si="0"/>
        <v>2.1734999999999998</v>
      </c>
      <c r="E29" s="3">
        <v>1.6099999999999999</v>
      </c>
      <c r="F29" s="3">
        <v>2.52</v>
      </c>
      <c r="G29" s="7">
        <v>0</v>
      </c>
      <c r="H29" s="7">
        <v>5</v>
      </c>
    </row>
    <row r="30" spans="1:8" ht="36" customHeight="1" x14ac:dyDescent="0.25">
      <c r="A30" s="9" t="s">
        <v>45</v>
      </c>
      <c r="B30" s="10" t="s">
        <v>46</v>
      </c>
      <c r="C30" s="4">
        <v>3</v>
      </c>
      <c r="D30" s="6">
        <f t="shared" si="0"/>
        <v>3.2519999999999998</v>
      </c>
      <c r="E30" s="3">
        <v>3.5599999999999996</v>
      </c>
      <c r="F30" s="3">
        <v>2.52</v>
      </c>
      <c r="G30" s="7">
        <v>2</v>
      </c>
      <c r="H30" s="7">
        <v>5</v>
      </c>
    </row>
    <row r="31" spans="1:8" ht="36" customHeight="1" x14ac:dyDescent="0.25">
      <c r="A31" s="9">
        <v>855</v>
      </c>
      <c r="B31" s="10" t="s">
        <v>15</v>
      </c>
      <c r="C31" s="4">
        <v>1</v>
      </c>
      <c r="D31" s="6">
        <f t="shared" si="0"/>
        <v>2.6135000000000002</v>
      </c>
      <c r="E31" s="3">
        <v>3.6499999999999995</v>
      </c>
      <c r="F31" s="3">
        <v>1.9</v>
      </c>
      <c r="G31" s="7">
        <v>0</v>
      </c>
      <c r="H31" s="7">
        <v>3.25</v>
      </c>
    </row>
    <row r="32" spans="1:8" ht="36" customHeight="1" x14ac:dyDescent="0.25">
      <c r="A32" s="9">
        <v>856</v>
      </c>
      <c r="B32" s="10" t="s">
        <v>16</v>
      </c>
      <c r="C32" s="4">
        <v>2</v>
      </c>
      <c r="D32" s="6">
        <f t="shared" si="0"/>
        <v>3.8149999999999999</v>
      </c>
      <c r="E32" s="3">
        <v>4.3099999999999996</v>
      </c>
      <c r="F32" s="3">
        <v>4.07</v>
      </c>
      <c r="G32" s="7">
        <v>0</v>
      </c>
      <c r="H32" s="7">
        <v>5</v>
      </c>
    </row>
    <row r="33" spans="1:8" ht="36" customHeight="1" x14ac:dyDescent="0.25">
      <c r="A33" s="9">
        <v>861</v>
      </c>
      <c r="B33" s="10" t="s">
        <v>21</v>
      </c>
      <c r="C33" s="4">
        <v>2</v>
      </c>
      <c r="D33" s="6">
        <f t="shared" si="0"/>
        <v>2.5987999999999998</v>
      </c>
      <c r="E33" s="3">
        <v>2.5099999999999998</v>
      </c>
      <c r="F33" s="3">
        <v>3.45</v>
      </c>
      <c r="G33" s="7">
        <v>2</v>
      </c>
      <c r="H33" s="7">
        <v>1.5</v>
      </c>
    </row>
    <row r="34" spans="1:8" ht="36" customHeight="1" x14ac:dyDescent="0.25">
      <c r="A34" s="9">
        <v>863</v>
      </c>
      <c r="B34" s="10" t="s">
        <v>17</v>
      </c>
      <c r="C34" s="4">
        <v>1</v>
      </c>
      <c r="D34" s="6">
        <f t="shared" si="0"/>
        <v>1.5844999999999998</v>
      </c>
      <c r="E34" s="3">
        <v>1.6099999999999999</v>
      </c>
      <c r="F34" s="3">
        <v>0.62</v>
      </c>
      <c r="G34" s="7">
        <v>0</v>
      </c>
      <c r="H34" s="7">
        <v>5</v>
      </c>
    </row>
    <row r="35" spans="1:8" ht="36" customHeight="1" x14ac:dyDescent="0.25">
      <c r="A35" s="9">
        <v>875</v>
      </c>
      <c r="B35" s="10" t="s">
        <v>18</v>
      </c>
      <c r="C35" s="4">
        <v>2</v>
      </c>
      <c r="D35" s="6">
        <f t="shared" si="0"/>
        <v>2.7985000000000002</v>
      </c>
      <c r="E35" s="3">
        <v>2.84</v>
      </c>
      <c r="F35" s="3">
        <v>2.83</v>
      </c>
      <c r="G35" s="7">
        <v>0</v>
      </c>
      <c r="H35" s="7">
        <v>5</v>
      </c>
    </row>
    <row r="36" spans="1:8" ht="36" customHeight="1" x14ac:dyDescent="0.25">
      <c r="A36" s="9">
        <v>880</v>
      </c>
      <c r="B36" s="10" t="s">
        <v>36</v>
      </c>
      <c r="C36" s="4">
        <v>2</v>
      </c>
      <c r="D36" s="6">
        <f t="shared" si="0"/>
        <v>2.1640000000000001</v>
      </c>
      <c r="E36" s="3">
        <v>1.6099999999999999</v>
      </c>
      <c r="F36" s="3">
        <v>4.07</v>
      </c>
      <c r="G36" s="7">
        <v>0</v>
      </c>
      <c r="H36" s="7">
        <v>1.5</v>
      </c>
    </row>
    <row r="37" spans="1:8" ht="36" customHeight="1" x14ac:dyDescent="0.25">
      <c r="A37" s="9">
        <v>886</v>
      </c>
      <c r="B37" s="10" t="s">
        <v>19</v>
      </c>
      <c r="C37" s="4">
        <v>3</v>
      </c>
      <c r="D37" s="6">
        <f t="shared" si="0"/>
        <v>3.5745</v>
      </c>
      <c r="E37" s="3">
        <v>4.3099999999999996</v>
      </c>
      <c r="F37" s="3">
        <v>2.52</v>
      </c>
      <c r="G37" s="7">
        <v>2</v>
      </c>
      <c r="H37" s="7">
        <v>5</v>
      </c>
    </row>
    <row r="38" spans="1:8" ht="36" customHeight="1" x14ac:dyDescent="0.25">
      <c r="A38" s="9">
        <v>892</v>
      </c>
      <c r="B38" s="10" t="s">
        <v>47</v>
      </c>
      <c r="C38" s="4">
        <v>2</v>
      </c>
      <c r="D38" s="6">
        <f t="shared" si="0"/>
        <v>1.3677999999999999</v>
      </c>
      <c r="E38" s="3">
        <v>1.7599999999999998</v>
      </c>
      <c r="F38" s="3">
        <v>0</v>
      </c>
      <c r="G38" s="7">
        <v>2</v>
      </c>
      <c r="H38" s="7">
        <v>2.65</v>
      </c>
    </row>
    <row r="39" spans="1:8" x14ac:dyDescent="0.25">
      <c r="A39" s="15"/>
      <c r="B39" s="15"/>
      <c r="C39" s="15"/>
      <c r="D39" s="16"/>
      <c r="E39" s="17"/>
      <c r="F39" s="17"/>
      <c r="G39" s="17"/>
      <c r="H39" s="17"/>
    </row>
    <row r="40" spans="1:8" x14ac:dyDescent="0.25">
      <c r="A40" s="15"/>
      <c r="B40" s="15"/>
      <c r="C40" s="15"/>
      <c r="D40" s="16"/>
      <c r="E40" s="17"/>
      <c r="F40" s="17"/>
      <c r="G40" s="17"/>
      <c r="H40" s="17"/>
    </row>
    <row r="41" spans="1:8" x14ac:dyDescent="0.25">
      <c r="A41" s="15"/>
      <c r="B41" s="15"/>
      <c r="C41" s="15"/>
      <c r="D41" s="16"/>
      <c r="E41" s="17"/>
      <c r="F41" s="17"/>
      <c r="G41" s="17"/>
      <c r="H41" s="17"/>
    </row>
    <row r="42" spans="1:8" x14ac:dyDescent="0.25">
      <c r="A42" s="15"/>
      <c r="B42" s="15"/>
      <c r="C42" s="15"/>
      <c r="D42" s="16"/>
      <c r="E42" s="17"/>
      <c r="F42" s="17"/>
      <c r="G42" s="17"/>
      <c r="H42" s="17"/>
    </row>
    <row r="43" spans="1:8" x14ac:dyDescent="0.25">
      <c r="A43" s="15"/>
      <c r="B43" s="15"/>
      <c r="C43" s="15"/>
      <c r="D43" s="16"/>
      <c r="E43" s="17"/>
      <c r="F43" s="17"/>
      <c r="G43" s="17"/>
      <c r="H43" s="17"/>
    </row>
    <row r="44" spans="1:8" x14ac:dyDescent="0.25">
      <c r="A44" s="15"/>
      <c r="B44" s="15"/>
      <c r="C44" s="15"/>
      <c r="D44" s="16"/>
      <c r="E44" s="17"/>
      <c r="F44" s="17"/>
      <c r="G44" s="17"/>
      <c r="H44" s="17"/>
    </row>
    <row r="45" spans="1:8" x14ac:dyDescent="0.25">
      <c r="A45" s="15"/>
      <c r="B45" s="15"/>
      <c r="C45" s="15"/>
      <c r="D45" s="16"/>
      <c r="E45" s="17"/>
      <c r="F45" s="17"/>
      <c r="G45" s="17"/>
      <c r="H45" s="17"/>
    </row>
    <row r="46" spans="1:8" x14ac:dyDescent="0.25">
      <c r="A46" s="15"/>
      <c r="B46" s="15"/>
      <c r="C46" s="15"/>
      <c r="D46" s="16"/>
      <c r="E46" s="17"/>
      <c r="F46" s="17"/>
      <c r="G46" s="17"/>
      <c r="H46" s="17"/>
    </row>
    <row r="47" spans="1:8" x14ac:dyDescent="0.25">
      <c r="A47" s="15"/>
      <c r="B47" s="15"/>
      <c r="C47" s="15"/>
      <c r="D47" s="16"/>
      <c r="E47" s="17"/>
      <c r="F47" s="17"/>
      <c r="G47" s="17"/>
      <c r="H47" s="17"/>
    </row>
    <row r="48" spans="1:8" x14ac:dyDescent="0.25">
      <c r="A48" s="18"/>
      <c r="B48" s="18"/>
      <c r="C48" s="18"/>
      <c r="D48" s="19"/>
      <c r="E48" s="20"/>
      <c r="F48" s="20"/>
      <c r="G48" s="20"/>
      <c r="H48" s="20"/>
    </row>
    <row r="49" spans="1:8" x14ac:dyDescent="0.25">
      <c r="A49" s="18"/>
      <c r="B49" s="18"/>
      <c r="C49" s="18"/>
      <c r="D49" s="19"/>
      <c r="E49" s="20"/>
      <c r="F49" s="20"/>
      <c r="G49" s="20"/>
      <c r="H49" s="20"/>
    </row>
    <row r="50" spans="1:8" x14ac:dyDescent="0.25">
      <c r="A50" s="18"/>
      <c r="B50" s="18"/>
      <c r="C50" s="18"/>
      <c r="D50" s="19"/>
      <c r="E50" s="20"/>
      <c r="F50" s="20"/>
      <c r="G50" s="20"/>
      <c r="H50" s="20"/>
    </row>
    <row r="51" spans="1:8" x14ac:dyDescent="0.25">
      <c r="A51" s="18"/>
      <c r="B51" s="18"/>
      <c r="C51" s="18"/>
      <c r="D51" s="19"/>
      <c r="E51" s="20"/>
      <c r="F51" s="20"/>
      <c r="G51" s="20"/>
      <c r="H51" s="20"/>
    </row>
    <row r="52" spans="1:8" x14ac:dyDescent="0.25">
      <c r="A52" s="18"/>
      <c r="B52" s="18"/>
      <c r="C52" s="18"/>
      <c r="D52" s="19"/>
      <c r="E52" s="20"/>
      <c r="F52" s="20"/>
      <c r="G52" s="20"/>
      <c r="H52" s="20"/>
    </row>
    <row r="53" spans="1:8" x14ac:dyDescent="0.25">
      <c r="A53" s="18"/>
      <c r="B53" s="18"/>
      <c r="C53" s="18"/>
      <c r="D53" s="19"/>
      <c r="E53" s="20"/>
      <c r="F53" s="20"/>
      <c r="G53" s="20"/>
      <c r="H53" s="20"/>
    </row>
    <row r="54" spans="1:8" x14ac:dyDescent="0.25">
      <c r="A54" s="18"/>
      <c r="B54" s="18"/>
      <c r="C54" s="18"/>
      <c r="D54" s="19"/>
      <c r="E54" s="20"/>
      <c r="F54" s="20"/>
      <c r="G54" s="20"/>
      <c r="H54" s="20"/>
    </row>
    <row r="55" spans="1:8" x14ac:dyDescent="0.25">
      <c r="A55" s="18"/>
      <c r="B55" s="18"/>
      <c r="C55" s="18"/>
      <c r="D55" s="19"/>
      <c r="E55" s="20"/>
      <c r="F55" s="20"/>
      <c r="G55" s="20"/>
      <c r="H55" s="20"/>
    </row>
    <row r="56" spans="1:8" x14ac:dyDescent="0.25">
      <c r="A56" s="18"/>
      <c r="B56" s="18"/>
      <c r="C56" s="18"/>
      <c r="D56" s="19"/>
      <c r="E56" s="20"/>
      <c r="F56" s="20"/>
      <c r="G56" s="20"/>
      <c r="H56" s="20"/>
    </row>
    <row r="57" spans="1:8" x14ac:dyDescent="0.25">
      <c r="A57" s="18"/>
      <c r="B57" s="18"/>
      <c r="C57" s="18"/>
      <c r="D57" s="19"/>
      <c r="E57" s="20"/>
      <c r="F57" s="20"/>
      <c r="G57" s="20"/>
      <c r="H57" s="20"/>
    </row>
    <row r="58" spans="1:8" x14ac:dyDescent="0.25">
      <c r="A58" s="18"/>
      <c r="B58" s="18"/>
      <c r="C58" s="18"/>
      <c r="D58" s="19"/>
      <c r="E58" s="20"/>
      <c r="F58" s="20"/>
      <c r="G58" s="20"/>
      <c r="H58" s="20"/>
    </row>
    <row r="59" spans="1:8" x14ac:dyDescent="0.25">
      <c r="A59" s="18"/>
      <c r="B59" s="18"/>
      <c r="C59" s="18"/>
      <c r="D59" s="19"/>
      <c r="E59" s="20"/>
      <c r="F59" s="20"/>
      <c r="G59" s="20"/>
      <c r="H59" s="20"/>
    </row>
    <row r="60" spans="1:8" x14ac:dyDescent="0.25">
      <c r="A60" s="18"/>
      <c r="B60" s="18"/>
      <c r="C60" s="18"/>
      <c r="D60" s="19"/>
      <c r="E60" s="20"/>
      <c r="F60" s="20"/>
      <c r="G60" s="20"/>
      <c r="H60" s="20"/>
    </row>
    <row r="61" spans="1:8" x14ac:dyDescent="0.25">
      <c r="A61" s="18"/>
      <c r="B61" s="18"/>
      <c r="C61" s="18"/>
      <c r="D61" s="19"/>
      <c r="E61" s="20"/>
      <c r="F61" s="20"/>
      <c r="G61" s="20"/>
      <c r="H61" s="20"/>
    </row>
    <row r="62" spans="1:8" x14ac:dyDescent="0.25">
      <c r="A62" s="18"/>
      <c r="B62" s="18"/>
      <c r="C62" s="18"/>
      <c r="D62" s="19"/>
      <c r="E62" s="20"/>
      <c r="F62" s="20"/>
      <c r="G62" s="20"/>
      <c r="H62" s="20"/>
    </row>
    <row r="63" spans="1:8" x14ac:dyDescent="0.25">
      <c r="A63" s="18"/>
      <c r="B63" s="18"/>
      <c r="C63" s="18"/>
      <c r="D63" s="19"/>
      <c r="E63" s="20"/>
      <c r="F63" s="20"/>
      <c r="G63" s="20"/>
      <c r="H63" s="20"/>
    </row>
    <row r="64" spans="1:8" x14ac:dyDescent="0.25">
      <c r="A64" s="18"/>
      <c r="B64" s="18"/>
      <c r="C64" s="18"/>
      <c r="D64" s="19"/>
      <c r="E64" s="20"/>
      <c r="F64" s="20"/>
      <c r="G64" s="20"/>
      <c r="H64" s="20"/>
    </row>
    <row r="65" spans="1:8" x14ac:dyDescent="0.25">
      <c r="A65" s="18"/>
      <c r="B65" s="18"/>
      <c r="C65" s="18"/>
      <c r="D65" s="19"/>
      <c r="E65" s="20"/>
      <c r="F65" s="20"/>
      <c r="G65" s="20"/>
      <c r="H65" s="20"/>
    </row>
    <row r="66" spans="1:8" x14ac:dyDescent="0.25">
      <c r="A66" s="18"/>
      <c r="B66" s="18"/>
      <c r="C66" s="18"/>
      <c r="D66" s="19"/>
      <c r="E66" s="20"/>
      <c r="F66" s="20"/>
      <c r="G66" s="20"/>
      <c r="H66" s="20"/>
    </row>
    <row r="67" spans="1:8" x14ac:dyDescent="0.25">
      <c r="A67" s="18"/>
      <c r="B67" s="18"/>
      <c r="C67" s="18"/>
      <c r="D67" s="19"/>
      <c r="E67" s="20"/>
      <c r="F67" s="20"/>
      <c r="G67" s="20"/>
      <c r="H67" s="20"/>
    </row>
    <row r="68" spans="1:8" x14ac:dyDescent="0.25">
      <c r="A68" s="18"/>
      <c r="B68" s="18"/>
      <c r="C68" s="18"/>
      <c r="D68" s="19"/>
      <c r="E68" s="20"/>
      <c r="F68" s="20"/>
      <c r="G68" s="20"/>
      <c r="H68" s="20"/>
    </row>
  </sheetData>
  <autoFilter ref="A2:H38">
    <sortState ref="A3:L41">
      <sortCondition ref="A2:A40"/>
    </sortState>
  </autoFilter>
  <phoneticPr fontId="4" type="noConversion"/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view="pageLayout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5.7109375" style="14" customWidth="1"/>
    <col min="2" max="2" width="32" style="14" customWidth="1"/>
    <col min="3" max="4" width="16.7109375" style="21" customWidth="1"/>
    <col min="5" max="8" width="16.7109375" style="22" customWidth="1"/>
    <col min="9" max="16384" width="9.140625" style="14"/>
  </cols>
  <sheetData>
    <row r="1" spans="1:8" s="8" customFormat="1" ht="131.25" customHeight="1" x14ac:dyDescent="0.25">
      <c r="A1" s="1" t="s">
        <v>0</v>
      </c>
      <c r="B1" s="1" t="s">
        <v>20</v>
      </c>
      <c r="C1" s="1" t="s">
        <v>23</v>
      </c>
      <c r="D1" s="1" t="s">
        <v>22</v>
      </c>
      <c r="E1" s="1" t="s">
        <v>25</v>
      </c>
      <c r="F1" s="1" t="s">
        <v>48</v>
      </c>
      <c r="G1" s="1" t="s">
        <v>49</v>
      </c>
      <c r="H1" s="1" t="s">
        <v>26</v>
      </c>
    </row>
    <row r="2" spans="1:8" s="12" customFormat="1" ht="39.950000000000003" customHeight="1" x14ac:dyDescent="0.25">
      <c r="A2" s="9">
        <v>805</v>
      </c>
      <c r="B2" s="10" t="s">
        <v>3</v>
      </c>
      <c r="C2" s="4">
        <v>1</v>
      </c>
      <c r="D2" s="6">
        <v>3.012</v>
      </c>
      <c r="E2" s="3">
        <v>3.5599999999999996</v>
      </c>
      <c r="F2" s="3">
        <v>2.52</v>
      </c>
      <c r="G2" s="7">
        <v>0</v>
      </c>
      <c r="H2" s="7">
        <v>5</v>
      </c>
    </row>
    <row r="3" spans="1:8" s="12" customFormat="1" ht="39.950000000000003" customHeight="1" x14ac:dyDescent="0.25">
      <c r="A3" s="9">
        <v>840</v>
      </c>
      <c r="B3" s="10" t="s">
        <v>13</v>
      </c>
      <c r="C3" s="4">
        <v>2</v>
      </c>
      <c r="D3" s="6">
        <v>2.823</v>
      </c>
      <c r="E3" s="3">
        <v>2.4499999999999997</v>
      </c>
      <c r="F3" s="3">
        <v>3.45</v>
      </c>
      <c r="G3" s="7">
        <v>0</v>
      </c>
      <c r="H3" s="7">
        <v>5</v>
      </c>
    </row>
    <row r="4" spans="1:8" ht="39.950000000000003" customHeight="1" x14ac:dyDescent="0.25">
      <c r="A4" s="9">
        <v>825</v>
      </c>
      <c r="B4" s="10" t="s">
        <v>9</v>
      </c>
      <c r="C4" s="4">
        <v>3</v>
      </c>
      <c r="D4" s="6">
        <v>2.6778999999999997</v>
      </c>
      <c r="E4" s="3">
        <v>3.2299999999999995</v>
      </c>
      <c r="F4" s="3">
        <v>1.9</v>
      </c>
      <c r="G4" s="7">
        <v>0</v>
      </c>
      <c r="H4" s="7">
        <v>5</v>
      </c>
    </row>
    <row r="5" spans="1:8" ht="39.950000000000003" customHeight="1" x14ac:dyDescent="0.25">
      <c r="A5" s="9">
        <v>830</v>
      </c>
      <c r="B5" s="10" t="s">
        <v>10</v>
      </c>
      <c r="C5" s="4">
        <v>4</v>
      </c>
      <c r="D5" s="6">
        <v>2.6738999999999997</v>
      </c>
      <c r="E5" s="3">
        <v>3.92</v>
      </c>
      <c r="F5" s="3">
        <v>0.93</v>
      </c>
      <c r="G5" s="7">
        <v>0</v>
      </c>
      <c r="H5" s="7">
        <v>5</v>
      </c>
    </row>
    <row r="6" spans="1:8" ht="39.950000000000003" customHeight="1" x14ac:dyDescent="0.25">
      <c r="A6" s="9">
        <v>834</v>
      </c>
      <c r="B6" s="10" t="s">
        <v>12</v>
      </c>
      <c r="C6" s="4">
        <v>5</v>
      </c>
      <c r="D6" s="6">
        <v>2.6224000000000003</v>
      </c>
      <c r="E6" s="3">
        <v>1.7599999999999998</v>
      </c>
      <c r="F6" s="3">
        <v>3.76</v>
      </c>
      <c r="G6" s="7">
        <v>0</v>
      </c>
      <c r="H6" s="7">
        <v>5</v>
      </c>
    </row>
    <row r="7" spans="1:8" ht="39.950000000000003" customHeight="1" x14ac:dyDescent="0.25">
      <c r="A7" s="9">
        <v>855</v>
      </c>
      <c r="B7" s="10" t="s">
        <v>15</v>
      </c>
      <c r="C7" s="4">
        <v>6</v>
      </c>
      <c r="D7" s="6">
        <v>2.6135000000000002</v>
      </c>
      <c r="E7" s="3">
        <v>3.6499999999999995</v>
      </c>
      <c r="F7" s="3">
        <v>1.9</v>
      </c>
      <c r="G7" s="7">
        <v>0</v>
      </c>
      <c r="H7" s="7">
        <v>3.25</v>
      </c>
    </row>
    <row r="8" spans="1:8" ht="39.950000000000003" customHeight="1" x14ac:dyDescent="0.25">
      <c r="A8" s="9">
        <v>816</v>
      </c>
      <c r="B8" s="2" t="s">
        <v>32</v>
      </c>
      <c r="C8" s="4">
        <v>7</v>
      </c>
      <c r="D8" s="6">
        <v>1.6522999999999999</v>
      </c>
      <c r="E8" s="3">
        <v>1.6099999999999999</v>
      </c>
      <c r="F8" s="3">
        <v>1.9</v>
      </c>
      <c r="G8" s="7">
        <v>0</v>
      </c>
      <c r="H8" s="7">
        <v>2.65</v>
      </c>
    </row>
    <row r="9" spans="1:8" ht="39.950000000000003" customHeight="1" x14ac:dyDescent="0.25">
      <c r="A9" s="9">
        <v>863</v>
      </c>
      <c r="B9" s="10" t="s">
        <v>17</v>
      </c>
      <c r="C9" s="4">
        <v>8</v>
      </c>
      <c r="D9" s="6">
        <v>1.5844999999999998</v>
      </c>
      <c r="E9" s="3">
        <v>1.6099999999999999</v>
      </c>
      <c r="F9" s="3">
        <v>0.62</v>
      </c>
      <c r="G9" s="7">
        <v>0</v>
      </c>
      <c r="H9" s="7">
        <v>5</v>
      </c>
    </row>
    <row r="10" spans="1:8" ht="39.950000000000003" customHeight="1" x14ac:dyDescent="0.25">
      <c r="A10" s="9">
        <v>820</v>
      </c>
      <c r="B10" s="10" t="s">
        <v>8</v>
      </c>
      <c r="C10" s="4">
        <v>9</v>
      </c>
      <c r="D10" s="6">
        <v>1.0888999999999998</v>
      </c>
      <c r="E10" s="3">
        <v>1.1499999999999999</v>
      </c>
      <c r="F10" s="3">
        <v>1.24</v>
      </c>
      <c r="G10" s="7">
        <v>0</v>
      </c>
      <c r="H10" s="7">
        <v>1.5</v>
      </c>
    </row>
    <row r="11" spans="1:8" x14ac:dyDescent="0.25">
      <c r="A11" s="15"/>
      <c r="B11" s="15"/>
      <c r="C11" s="16"/>
      <c r="D11" s="16"/>
      <c r="E11" s="17"/>
      <c r="F11" s="17"/>
      <c r="G11" s="17"/>
      <c r="H11" s="17"/>
    </row>
    <row r="12" spans="1:8" x14ac:dyDescent="0.25">
      <c r="A12" s="15"/>
      <c r="B12" s="15"/>
      <c r="C12" s="16"/>
      <c r="D12" s="16"/>
      <c r="E12" s="17"/>
      <c r="F12" s="17"/>
      <c r="G12" s="17"/>
      <c r="H12" s="17"/>
    </row>
    <row r="13" spans="1:8" x14ac:dyDescent="0.25">
      <c r="A13" s="15"/>
      <c r="B13" s="15"/>
      <c r="C13" s="16"/>
      <c r="D13" s="16"/>
      <c r="E13" s="17"/>
      <c r="F13" s="17"/>
      <c r="G13" s="17"/>
      <c r="H13" s="17"/>
    </row>
    <row r="14" spans="1:8" x14ac:dyDescent="0.25">
      <c r="A14" s="15"/>
      <c r="B14" s="15"/>
      <c r="C14" s="16"/>
      <c r="D14" s="16"/>
      <c r="E14" s="17"/>
      <c r="F14" s="17"/>
      <c r="G14" s="17"/>
      <c r="H14" s="17"/>
    </row>
    <row r="15" spans="1:8" x14ac:dyDescent="0.25">
      <c r="A15" s="15"/>
      <c r="B15" s="15"/>
      <c r="C15" s="16"/>
      <c r="D15" s="16"/>
      <c r="E15" s="17"/>
      <c r="F15" s="17"/>
      <c r="G15" s="17"/>
      <c r="H15" s="17"/>
    </row>
    <row r="16" spans="1:8" x14ac:dyDescent="0.25">
      <c r="A16" s="15"/>
      <c r="B16" s="15"/>
      <c r="C16" s="16"/>
      <c r="D16" s="16"/>
      <c r="E16" s="17"/>
      <c r="F16" s="17"/>
      <c r="G16" s="17"/>
      <c r="H16" s="17"/>
    </row>
    <row r="17" spans="1:8" x14ac:dyDescent="0.25">
      <c r="A17" s="15"/>
      <c r="B17" s="15"/>
      <c r="C17" s="16"/>
      <c r="D17" s="16"/>
      <c r="E17" s="17"/>
      <c r="F17" s="17"/>
      <c r="G17" s="17"/>
      <c r="H17" s="17"/>
    </row>
    <row r="18" spans="1:8" x14ac:dyDescent="0.25">
      <c r="A18" s="15"/>
      <c r="B18" s="15"/>
      <c r="C18" s="16"/>
      <c r="D18" s="16"/>
      <c r="E18" s="17"/>
      <c r="F18" s="17"/>
      <c r="G18" s="17"/>
      <c r="H18" s="17"/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8"/>
      <c r="B21" s="18"/>
      <c r="C21" s="19"/>
      <c r="D21" s="19"/>
      <c r="E21" s="20"/>
      <c r="F21" s="20"/>
      <c r="G21" s="20"/>
      <c r="H21" s="20"/>
    </row>
    <row r="22" spans="1:8" x14ac:dyDescent="0.25">
      <c r="A22" s="18"/>
      <c r="B22" s="18"/>
      <c r="C22" s="19"/>
      <c r="D22" s="19"/>
      <c r="E22" s="20"/>
      <c r="F22" s="20"/>
      <c r="G22" s="20"/>
      <c r="H22" s="20"/>
    </row>
    <row r="23" spans="1:8" x14ac:dyDescent="0.25">
      <c r="A23" s="18"/>
      <c r="B23" s="18"/>
      <c r="C23" s="19"/>
      <c r="D23" s="19"/>
      <c r="E23" s="20"/>
      <c r="F23" s="20"/>
      <c r="G23" s="20"/>
      <c r="H23" s="20"/>
    </row>
    <row r="24" spans="1:8" x14ac:dyDescent="0.25">
      <c r="A24" s="18"/>
      <c r="B24" s="18"/>
      <c r="C24" s="19"/>
      <c r="D24" s="19"/>
      <c r="E24" s="20"/>
      <c r="F24" s="20"/>
      <c r="G24" s="20"/>
      <c r="H24" s="20"/>
    </row>
    <row r="25" spans="1:8" x14ac:dyDescent="0.25">
      <c r="A25" s="18"/>
      <c r="B25" s="18"/>
      <c r="C25" s="19"/>
      <c r="D25" s="19"/>
      <c r="E25" s="20"/>
      <c r="F25" s="20"/>
      <c r="G25" s="20"/>
      <c r="H25" s="20"/>
    </row>
    <row r="26" spans="1:8" x14ac:dyDescent="0.25">
      <c r="A26" s="18"/>
      <c r="B26" s="18"/>
      <c r="C26" s="19"/>
      <c r="D26" s="19"/>
      <c r="E26" s="20"/>
      <c r="F26" s="20"/>
      <c r="G26" s="20"/>
      <c r="H26" s="20"/>
    </row>
    <row r="27" spans="1:8" x14ac:dyDescent="0.25">
      <c r="A27" s="18"/>
      <c r="B27" s="18"/>
      <c r="C27" s="19"/>
      <c r="D27" s="19"/>
      <c r="E27" s="20"/>
      <c r="F27" s="20"/>
      <c r="G27" s="20"/>
      <c r="H27" s="20"/>
    </row>
    <row r="28" spans="1:8" x14ac:dyDescent="0.25">
      <c r="A28" s="18"/>
      <c r="B28" s="18"/>
      <c r="C28" s="19"/>
      <c r="D28" s="19"/>
      <c r="E28" s="20"/>
      <c r="F28" s="20"/>
      <c r="G28" s="20"/>
      <c r="H28" s="20"/>
    </row>
    <row r="29" spans="1:8" x14ac:dyDescent="0.25">
      <c r="A29" s="18"/>
      <c r="B29" s="18"/>
      <c r="C29" s="19"/>
      <c r="D29" s="19"/>
      <c r="E29" s="20"/>
      <c r="F29" s="20"/>
      <c r="G29" s="20"/>
      <c r="H29" s="20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</sheetData>
  <autoFilter ref="A1:H1">
    <sortState ref="A2:H10">
      <sortCondition descending="1" ref="D1"/>
    </sortState>
  </autoFilter>
  <sortState ref="A2:L12">
    <sortCondition descending="1" ref="C2:C12"/>
  </sortState>
  <printOptions gridLines="1"/>
  <pageMargins left="0.70866141732283472" right="0.70866141732283472" top="0.94488188976377963" bottom="0.78740157480314965" header="0.70866141732283472" footer="0.51181102362204722"/>
  <pageSetup paperSize="9" scale="63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view="pageLayout" zoomScale="90" zoomScaleNormal="100" zoomScaleSheetLayoutView="100" zoomScalePageLayoutView="90" workbookViewId="0">
      <selection sqref="A1:XFD1048576"/>
    </sheetView>
  </sheetViews>
  <sheetFormatPr defaultColWidth="9.140625" defaultRowHeight="15" x14ac:dyDescent="0.25"/>
  <cols>
    <col min="1" max="1" width="5.7109375" style="14" customWidth="1"/>
    <col min="2" max="2" width="32" style="14" customWidth="1"/>
    <col min="3" max="4" width="16.7109375" style="21" customWidth="1"/>
    <col min="5" max="8" width="16.7109375" style="22" customWidth="1"/>
    <col min="9" max="16384" width="9.140625" style="14"/>
  </cols>
  <sheetData>
    <row r="1" spans="1:8" s="8" customFormat="1" ht="135.75" customHeight="1" x14ac:dyDescent="0.25">
      <c r="A1" s="1" t="s">
        <v>0</v>
      </c>
      <c r="B1" s="1" t="s">
        <v>20</v>
      </c>
      <c r="C1" s="1" t="s">
        <v>28</v>
      </c>
      <c r="D1" s="1" t="s">
        <v>22</v>
      </c>
      <c r="E1" s="1" t="s">
        <v>25</v>
      </c>
      <c r="F1" s="1" t="s">
        <v>48</v>
      </c>
      <c r="G1" s="1" t="s">
        <v>49</v>
      </c>
      <c r="H1" s="1" t="s">
        <v>26</v>
      </c>
    </row>
    <row r="2" spans="1:8" s="12" customFormat="1" ht="56.85" customHeight="1" x14ac:dyDescent="0.25">
      <c r="A2" s="9">
        <v>856</v>
      </c>
      <c r="B2" s="10" t="s">
        <v>16</v>
      </c>
      <c r="C2" s="4">
        <v>1</v>
      </c>
      <c r="D2" s="6">
        <v>3.8149999999999999</v>
      </c>
      <c r="E2" s="3">
        <v>4.3099999999999996</v>
      </c>
      <c r="F2" s="3">
        <v>4.07</v>
      </c>
      <c r="G2" s="7">
        <v>0</v>
      </c>
      <c r="H2" s="7">
        <v>5</v>
      </c>
    </row>
    <row r="3" spans="1:8" s="12" customFormat="1" ht="56.85" customHeight="1" x14ac:dyDescent="0.25">
      <c r="A3" s="9">
        <v>815</v>
      </c>
      <c r="B3" s="10" t="s">
        <v>6</v>
      </c>
      <c r="C3" s="4">
        <v>2</v>
      </c>
      <c r="D3" s="6">
        <v>3.6227999999999998</v>
      </c>
      <c r="E3" s="3">
        <v>4.3099999999999996</v>
      </c>
      <c r="F3" s="3">
        <v>3.45</v>
      </c>
      <c r="G3" s="7">
        <v>0</v>
      </c>
      <c r="H3" s="7">
        <v>5</v>
      </c>
    </row>
    <row r="4" spans="1:8" ht="56.85" customHeight="1" x14ac:dyDescent="0.25">
      <c r="A4" s="9">
        <v>875</v>
      </c>
      <c r="B4" s="10" t="s">
        <v>18</v>
      </c>
      <c r="C4" s="4">
        <v>3</v>
      </c>
      <c r="D4" s="6">
        <v>2.7985000000000002</v>
      </c>
      <c r="E4" s="3">
        <v>2.84</v>
      </c>
      <c r="F4" s="3">
        <v>2.83</v>
      </c>
      <c r="G4" s="7">
        <v>0</v>
      </c>
      <c r="H4" s="7">
        <v>5</v>
      </c>
    </row>
    <row r="5" spans="1:8" ht="56.85" customHeight="1" x14ac:dyDescent="0.25">
      <c r="A5" s="9">
        <v>861</v>
      </c>
      <c r="B5" s="10" t="s">
        <v>21</v>
      </c>
      <c r="C5" s="4">
        <v>4</v>
      </c>
      <c r="D5" s="6">
        <v>2.5987999999999998</v>
      </c>
      <c r="E5" s="3">
        <v>2.5099999999999998</v>
      </c>
      <c r="F5" s="3">
        <v>3.45</v>
      </c>
      <c r="G5" s="7">
        <v>2</v>
      </c>
      <c r="H5" s="7">
        <v>1.5</v>
      </c>
    </row>
    <row r="6" spans="1:8" ht="56.85" customHeight="1" x14ac:dyDescent="0.25">
      <c r="A6" s="9">
        <v>812</v>
      </c>
      <c r="B6" s="2" t="s">
        <v>35</v>
      </c>
      <c r="C6" s="4">
        <v>5</v>
      </c>
      <c r="D6" s="6">
        <v>2.4359999999999999</v>
      </c>
      <c r="E6" s="3">
        <v>4.16</v>
      </c>
      <c r="F6" s="3">
        <v>0.62</v>
      </c>
      <c r="G6" s="7">
        <v>0</v>
      </c>
      <c r="H6" s="7">
        <v>3.25</v>
      </c>
    </row>
    <row r="7" spans="1:8" ht="56.85" customHeight="1" x14ac:dyDescent="0.25">
      <c r="A7" s="9">
        <v>821</v>
      </c>
      <c r="B7" s="2" t="s">
        <v>37</v>
      </c>
      <c r="C7" s="4">
        <v>6</v>
      </c>
      <c r="D7" s="6">
        <v>2.4135</v>
      </c>
      <c r="E7" s="3">
        <v>1.6099999999999999</v>
      </c>
      <c r="F7" s="3">
        <v>2.52</v>
      </c>
      <c r="G7" s="7">
        <v>2</v>
      </c>
      <c r="H7" s="7">
        <v>5</v>
      </c>
    </row>
    <row r="8" spans="1:8" ht="56.85" customHeight="1" x14ac:dyDescent="0.25">
      <c r="A8" s="9">
        <v>817</v>
      </c>
      <c r="B8" s="10" t="s">
        <v>7</v>
      </c>
      <c r="C8" s="4">
        <v>7</v>
      </c>
      <c r="D8" s="6">
        <v>2.2858000000000001</v>
      </c>
      <c r="E8" s="3">
        <v>1.7599999999999998</v>
      </c>
      <c r="F8" s="3">
        <v>1.9</v>
      </c>
      <c r="G8" s="7">
        <v>2</v>
      </c>
      <c r="H8" s="7">
        <v>5</v>
      </c>
    </row>
    <row r="9" spans="1:8" ht="56.85" customHeight="1" x14ac:dyDescent="0.25">
      <c r="A9" s="9">
        <v>814</v>
      </c>
      <c r="B9" s="2" t="s">
        <v>34</v>
      </c>
      <c r="C9" s="4">
        <v>8</v>
      </c>
      <c r="D9" s="6">
        <v>2.2717000000000001</v>
      </c>
      <c r="E9" s="3">
        <v>1.8499999999999999</v>
      </c>
      <c r="F9" s="3">
        <v>2.52</v>
      </c>
      <c r="G9" s="7">
        <v>2</v>
      </c>
      <c r="H9" s="7">
        <v>3.25</v>
      </c>
    </row>
    <row r="10" spans="1:8" ht="56.85" customHeight="1" x14ac:dyDescent="0.25">
      <c r="A10" s="9">
        <v>880</v>
      </c>
      <c r="B10" s="10" t="s">
        <v>36</v>
      </c>
      <c r="C10" s="4">
        <v>9</v>
      </c>
      <c r="D10" s="6">
        <v>2.1640000000000001</v>
      </c>
      <c r="E10" s="3">
        <v>1.6099999999999999</v>
      </c>
      <c r="F10" s="3">
        <v>4.07</v>
      </c>
      <c r="G10" s="7">
        <v>0</v>
      </c>
      <c r="H10" s="7">
        <v>1.5</v>
      </c>
    </row>
    <row r="11" spans="1:8" ht="56.85" customHeight="1" x14ac:dyDescent="0.25">
      <c r="A11" s="9">
        <v>842</v>
      </c>
      <c r="B11" s="2" t="s">
        <v>30</v>
      </c>
      <c r="C11" s="4">
        <v>10</v>
      </c>
      <c r="D11" s="6">
        <v>2.0575000000000001</v>
      </c>
      <c r="E11" s="3">
        <v>1.91</v>
      </c>
      <c r="F11" s="3">
        <v>2.52</v>
      </c>
      <c r="G11" s="7">
        <v>0</v>
      </c>
      <c r="H11" s="7">
        <v>3.25</v>
      </c>
    </row>
    <row r="12" spans="1:8" ht="56.85" customHeight="1" x14ac:dyDescent="0.25">
      <c r="A12" s="9">
        <v>819</v>
      </c>
      <c r="B12" s="10" t="s">
        <v>51</v>
      </c>
      <c r="C12" s="4">
        <v>11</v>
      </c>
      <c r="D12" s="6">
        <v>1.9633</v>
      </c>
      <c r="E12" s="3">
        <v>1.91</v>
      </c>
      <c r="F12" s="3">
        <v>1.9</v>
      </c>
      <c r="G12" s="7">
        <v>0</v>
      </c>
      <c r="H12" s="7">
        <v>3.95</v>
      </c>
    </row>
    <row r="13" spans="1:8" ht="56.85" customHeight="1" x14ac:dyDescent="0.25">
      <c r="A13" s="9">
        <v>892</v>
      </c>
      <c r="B13" s="10" t="s">
        <v>47</v>
      </c>
      <c r="C13" s="4">
        <v>12</v>
      </c>
      <c r="D13" s="6">
        <v>1.3677999999999999</v>
      </c>
      <c r="E13" s="3">
        <v>1.7599999999999998</v>
      </c>
      <c r="F13" s="3">
        <v>0</v>
      </c>
      <c r="G13" s="7">
        <v>2</v>
      </c>
      <c r="H13" s="7">
        <v>2.65</v>
      </c>
    </row>
    <row r="14" spans="1:8" x14ac:dyDescent="0.25">
      <c r="A14" s="15"/>
      <c r="B14" s="15"/>
      <c r="C14" s="16"/>
      <c r="D14" s="16"/>
      <c r="E14" s="17"/>
      <c r="F14" s="17"/>
      <c r="G14" s="17"/>
      <c r="H14" s="17"/>
    </row>
    <row r="15" spans="1:8" x14ac:dyDescent="0.25">
      <c r="A15" s="15"/>
      <c r="B15" s="15"/>
      <c r="C15" s="16"/>
      <c r="D15" s="16"/>
      <c r="E15" s="17"/>
      <c r="F15" s="17"/>
      <c r="G15" s="17"/>
      <c r="H15" s="17"/>
    </row>
    <row r="16" spans="1:8" x14ac:dyDescent="0.25">
      <c r="A16" s="15"/>
      <c r="B16" s="15"/>
      <c r="C16" s="16"/>
      <c r="D16" s="16"/>
      <c r="E16" s="17"/>
      <c r="F16" s="17"/>
      <c r="G16" s="17"/>
      <c r="H16" s="17"/>
    </row>
    <row r="17" spans="1:8" x14ac:dyDescent="0.25">
      <c r="A17" s="15"/>
      <c r="B17" s="15"/>
      <c r="C17" s="16"/>
      <c r="D17" s="16"/>
      <c r="E17" s="17"/>
      <c r="F17" s="17"/>
      <c r="G17" s="17"/>
      <c r="H17" s="17"/>
    </row>
    <row r="18" spans="1:8" x14ac:dyDescent="0.25">
      <c r="A18" s="15"/>
      <c r="B18" s="15"/>
      <c r="C18" s="16"/>
      <c r="D18" s="16"/>
      <c r="E18" s="17"/>
      <c r="F18" s="17"/>
      <c r="G18" s="17"/>
      <c r="H18" s="17"/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5"/>
      <c r="B21" s="15"/>
      <c r="C21" s="16"/>
      <c r="D21" s="16"/>
      <c r="E21" s="17"/>
      <c r="F21" s="17"/>
      <c r="G21" s="17"/>
      <c r="H21" s="17"/>
    </row>
    <row r="22" spans="1:8" x14ac:dyDescent="0.25">
      <c r="A22" s="15"/>
      <c r="B22" s="15"/>
      <c r="C22" s="16"/>
      <c r="D22" s="16"/>
      <c r="E22" s="17"/>
      <c r="F22" s="17"/>
      <c r="G22" s="17"/>
      <c r="H22" s="17"/>
    </row>
    <row r="23" spans="1:8" x14ac:dyDescent="0.25">
      <c r="A23" s="15"/>
      <c r="B23" s="15"/>
      <c r="C23" s="16"/>
      <c r="D23" s="16"/>
      <c r="E23" s="17"/>
      <c r="F23" s="17"/>
      <c r="G23" s="17"/>
      <c r="H23" s="17"/>
    </row>
    <row r="24" spans="1:8" x14ac:dyDescent="0.25">
      <c r="A24" s="18"/>
      <c r="B24" s="18"/>
      <c r="C24" s="19"/>
      <c r="D24" s="19"/>
      <c r="E24" s="20"/>
      <c r="F24" s="20"/>
      <c r="G24" s="20"/>
      <c r="H24" s="20"/>
    </row>
    <row r="25" spans="1:8" x14ac:dyDescent="0.25">
      <c r="A25" s="18"/>
      <c r="B25" s="18"/>
      <c r="C25" s="19"/>
      <c r="D25" s="19"/>
      <c r="E25" s="20"/>
      <c r="F25" s="20"/>
      <c r="G25" s="20"/>
      <c r="H25" s="20"/>
    </row>
    <row r="26" spans="1:8" x14ac:dyDescent="0.25">
      <c r="A26" s="18"/>
      <c r="B26" s="18"/>
      <c r="C26" s="19"/>
      <c r="D26" s="19"/>
      <c r="E26" s="20"/>
      <c r="F26" s="20"/>
      <c r="G26" s="20"/>
      <c r="H26" s="20"/>
    </row>
    <row r="27" spans="1:8" x14ac:dyDescent="0.25">
      <c r="A27" s="18"/>
      <c r="B27" s="18"/>
      <c r="C27" s="19"/>
      <c r="D27" s="19"/>
      <c r="E27" s="20"/>
      <c r="F27" s="20"/>
      <c r="G27" s="20"/>
      <c r="H27" s="20"/>
    </row>
    <row r="28" spans="1:8" x14ac:dyDescent="0.25">
      <c r="A28" s="18"/>
      <c r="B28" s="18"/>
      <c r="C28" s="19"/>
      <c r="D28" s="19"/>
      <c r="E28" s="20"/>
      <c r="F28" s="20"/>
      <c r="G28" s="20"/>
      <c r="H28" s="20"/>
    </row>
    <row r="29" spans="1:8" x14ac:dyDescent="0.25">
      <c r="A29" s="18"/>
      <c r="B29" s="18"/>
      <c r="C29" s="19"/>
      <c r="D29" s="19"/>
      <c r="E29" s="20"/>
      <c r="F29" s="20"/>
      <c r="G29" s="20"/>
      <c r="H29" s="20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  <row r="42" spans="1:8" x14ac:dyDescent="0.25">
      <c r="A42" s="18"/>
      <c r="B42" s="18"/>
      <c r="C42" s="19"/>
      <c r="D42" s="19"/>
      <c r="E42" s="20"/>
      <c r="F42" s="20"/>
      <c r="G42" s="20"/>
      <c r="H42" s="20"/>
    </row>
    <row r="43" spans="1:8" x14ac:dyDescent="0.25">
      <c r="A43" s="18"/>
      <c r="B43" s="18"/>
      <c r="C43" s="19"/>
      <c r="D43" s="19"/>
      <c r="E43" s="20"/>
      <c r="F43" s="20"/>
      <c r="G43" s="20"/>
      <c r="H43" s="20"/>
    </row>
    <row r="44" spans="1:8" x14ac:dyDescent="0.25">
      <c r="A44" s="18"/>
      <c r="B44" s="18"/>
      <c r="C44" s="19"/>
      <c r="D44" s="19"/>
      <c r="E44" s="20"/>
      <c r="F44" s="20"/>
      <c r="G44" s="20"/>
      <c r="H44" s="20"/>
    </row>
  </sheetData>
  <autoFilter ref="A1:H1">
    <sortState ref="A2:H13">
      <sortCondition descending="1" ref="D1"/>
    </sortState>
  </autoFilter>
  <sortState ref="A2:L11">
    <sortCondition descending="1" ref="C2:C11"/>
  </sortState>
  <printOptions gridLines="1"/>
  <pageMargins left="0.70866141732283472" right="0.70866141732283472" top="0.94488188976377963" bottom="0.78740157480314965" header="0.70866141732283472" footer="0.51181102362204722"/>
  <pageSetup paperSize="9" scale="63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tabSelected="1" zoomScaleNormal="100" zoomScaleSheetLayoutView="100" workbookViewId="0">
      <selection activeCell="C11" sqref="C11"/>
    </sheetView>
  </sheetViews>
  <sheetFormatPr defaultColWidth="5.140625" defaultRowHeight="15" x14ac:dyDescent="0.25"/>
  <cols>
    <col min="1" max="1" width="5.7109375" style="14" customWidth="1"/>
    <col min="2" max="2" width="36" style="14" customWidth="1"/>
    <col min="3" max="4" width="16.7109375" style="21" customWidth="1"/>
    <col min="5" max="8" width="16.7109375" style="22" customWidth="1"/>
    <col min="9" max="16384" width="5.140625" style="14"/>
  </cols>
  <sheetData>
    <row r="1" spans="1:8" s="8" customFormat="1" ht="128.25" customHeight="1" x14ac:dyDescent="0.25">
      <c r="A1" s="1" t="s">
        <v>0</v>
      </c>
      <c r="B1" s="1" t="s">
        <v>20</v>
      </c>
      <c r="C1" s="1" t="s">
        <v>24</v>
      </c>
      <c r="D1" s="1" t="s">
        <v>22</v>
      </c>
      <c r="E1" s="1" t="s">
        <v>25</v>
      </c>
      <c r="F1" s="1" t="s">
        <v>48</v>
      </c>
      <c r="G1" s="1" t="s">
        <v>49</v>
      </c>
      <c r="H1" s="1" t="s">
        <v>26</v>
      </c>
    </row>
    <row r="2" spans="1:8" s="11" customFormat="1" ht="44.25" customHeight="1" x14ac:dyDescent="0.25">
      <c r="A2" s="9" t="s">
        <v>39</v>
      </c>
      <c r="B2" s="10" t="s">
        <v>40</v>
      </c>
      <c r="C2" s="4">
        <v>1</v>
      </c>
      <c r="D2" s="6">
        <v>3.6705999999999999</v>
      </c>
      <c r="E2" s="3">
        <v>4.3099999999999996</v>
      </c>
      <c r="F2" s="3">
        <v>2.83</v>
      </c>
      <c r="G2" s="7">
        <v>2</v>
      </c>
      <c r="H2" s="7">
        <v>5</v>
      </c>
    </row>
    <row r="3" spans="1:8" s="12" customFormat="1" ht="31.35" customHeight="1" x14ac:dyDescent="0.25">
      <c r="A3" s="9">
        <v>807</v>
      </c>
      <c r="B3" s="10" t="s">
        <v>4</v>
      </c>
      <c r="C3" s="4">
        <v>2</v>
      </c>
      <c r="D3" s="6">
        <v>3.6227999999999998</v>
      </c>
      <c r="E3" s="3">
        <v>4.3099999999999996</v>
      </c>
      <c r="F3" s="3">
        <v>3.45</v>
      </c>
      <c r="G3" s="7">
        <v>0</v>
      </c>
      <c r="H3" s="7">
        <v>5</v>
      </c>
    </row>
    <row r="4" spans="1:8" s="12" customFormat="1" ht="31.35" customHeight="1" x14ac:dyDescent="0.25">
      <c r="A4" s="9">
        <v>804</v>
      </c>
      <c r="B4" s="10" t="s">
        <v>2</v>
      </c>
      <c r="C4" s="4">
        <v>3</v>
      </c>
      <c r="D4" s="6">
        <v>3.5745</v>
      </c>
      <c r="E4" s="3">
        <v>4.3099999999999996</v>
      </c>
      <c r="F4" s="3">
        <v>2.52</v>
      </c>
      <c r="G4" s="7">
        <v>2</v>
      </c>
      <c r="H4" s="7">
        <v>5</v>
      </c>
    </row>
    <row r="5" spans="1:8" ht="31.35" customHeight="1" x14ac:dyDescent="0.25">
      <c r="A5" s="9" t="s">
        <v>41</v>
      </c>
      <c r="B5" s="10" t="s">
        <v>42</v>
      </c>
      <c r="C5" s="4">
        <v>3</v>
      </c>
      <c r="D5" s="6">
        <v>3.5745</v>
      </c>
      <c r="E5" s="3">
        <v>4.3099999999999996</v>
      </c>
      <c r="F5" s="3">
        <v>2.52</v>
      </c>
      <c r="G5" s="7">
        <v>2</v>
      </c>
      <c r="H5" s="7">
        <v>5</v>
      </c>
    </row>
    <row r="6" spans="1:8" ht="31.35" customHeight="1" x14ac:dyDescent="0.25">
      <c r="A6" s="9">
        <v>843</v>
      </c>
      <c r="B6" s="2" t="s">
        <v>38</v>
      </c>
      <c r="C6" s="4">
        <v>3</v>
      </c>
      <c r="D6" s="6">
        <v>3.5745</v>
      </c>
      <c r="E6" s="3">
        <v>4.3099999999999996</v>
      </c>
      <c r="F6" s="3">
        <v>2.52</v>
      </c>
      <c r="G6" s="7">
        <v>2</v>
      </c>
      <c r="H6" s="7">
        <v>5</v>
      </c>
    </row>
    <row r="7" spans="1:8" ht="31.35" customHeight="1" x14ac:dyDescent="0.25">
      <c r="A7" s="9">
        <v>886</v>
      </c>
      <c r="B7" s="10" t="s">
        <v>19</v>
      </c>
      <c r="C7" s="4">
        <v>3</v>
      </c>
      <c r="D7" s="6">
        <v>3.5745</v>
      </c>
      <c r="E7" s="3">
        <v>4.3099999999999996</v>
      </c>
      <c r="F7" s="3">
        <v>2.52</v>
      </c>
      <c r="G7" s="7">
        <v>2</v>
      </c>
      <c r="H7" s="7">
        <v>5</v>
      </c>
    </row>
    <row r="8" spans="1:8" ht="31.35" customHeight="1" x14ac:dyDescent="0.25">
      <c r="A8" s="9">
        <v>803</v>
      </c>
      <c r="B8" s="10" t="s">
        <v>1</v>
      </c>
      <c r="C8" s="4">
        <v>7</v>
      </c>
      <c r="D8" s="6">
        <v>3.3777999999999997</v>
      </c>
      <c r="E8" s="3">
        <v>4.3099999999999996</v>
      </c>
      <c r="F8" s="3">
        <v>3.45</v>
      </c>
      <c r="G8" s="7">
        <v>0</v>
      </c>
      <c r="H8" s="7">
        <v>3.25</v>
      </c>
    </row>
    <row r="9" spans="1:8" ht="31.35" customHeight="1" x14ac:dyDescent="0.25">
      <c r="A9" s="9" t="s">
        <v>45</v>
      </c>
      <c r="B9" s="10" t="s">
        <v>46</v>
      </c>
      <c r="C9" s="4">
        <v>8</v>
      </c>
      <c r="D9" s="6">
        <v>3.2519999999999998</v>
      </c>
      <c r="E9" s="3">
        <v>3.5599999999999996</v>
      </c>
      <c r="F9" s="3">
        <v>2.52</v>
      </c>
      <c r="G9" s="7">
        <v>2</v>
      </c>
      <c r="H9" s="7">
        <v>5</v>
      </c>
    </row>
    <row r="10" spans="1:8" s="12" customFormat="1" ht="39" customHeight="1" x14ac:dyDescent="0.25">
      <c r="A10" s="1">
        <v>801</v>
      </c>
      <c r="B10" s="5" t="s">
        <v>50</v>
      </c>
      <c r="C10" s="4">
        <v>9</v>
      </c>
      <c r="D10" s="6">
        <v>3.1549999999999998</v>
      </c>
      <c r="E10" s="1">
        <v>4.3099999999999996</v>
      </c>
      <c r="F10" s="1">
        <v>2.52</v>
      </c>
      <c r="G10" s="13">
        <v>2</v>
      </c>
      <c r="H10" s="13">
        <v>2</v>
      </c>
    </row>
    <row r="11" spans="1:8" ht="31.35" customHeight="1" x14ac:dyDescent="0.25">
      <c r="A11" s="9" t="s">
        <v>43</v>
      </c>
      <c r="B11" s="2" t="s">
        <v>44</v>
      </c>
      <c r="C11" s="4">
        <v>10</v>
      </c>
      <c r="D11" s="6">
        <v>2.5335000000000001</v>
      </c>
      <c r="E11" s="3">
        <v>1.6099999999999999</v>
      </c>
      <c r="F11" s="3">
        <v>2.52</v>
      </c>
      <c r="G11" s="7">
        <v>3</v>
      </c>
      <c r="H11" s="7">
        <v>5</v>
      </c>
    </row>
    <row r="12" spans="1:8" ht="40.5" customHeight="1" x14ac:dyDescent="0.25">
      <c r="A12" s="9">
        <v>802</v>
      </c>
      <c r="B12" s="2" t="s">
        <v>33</v>
      </c>
      <c r="C12" s="4">
        <v>11</v>
      </c>
      <c r="D12" s="6">
        <v>2.2212999999999998</v>
      </c>
      <c r="E12" s="3">
        <v>1.6099999999999999</v>
      </c>
      <c r="F12" s="3">
        <v>1.9</v>
      </c>
      <c r="G12" s="7">
        <v>2</v>
      </c>
      <c r="H12" s="7">
        <v>5</v>
      </c>
    </row>
    <row r="13" spans="1:8" ht="31.35" customHeight="1" x14ac:dyDescent="0.25">
      <c r="A13" s="9">
        <v>811</v>
      </c>
      <c r="B13" s="10" t="s">
        <v>5</v>
      </c>
      <c r="C13" s="4">
        <v>11</v>
      </c>
      <c r="D13" s="6">
        <v>2.2212999999999998</v>
      </c>
      <c r="E13" s="3">
        <v>1.6099999999999999</v>
      </c>
      <c r="F13" s="3">
        <v>1.9</v>
      </c>
      <c r="G13" s="7">
        <v>2</v>
      </c>
      <c r="H13" s="7">
        <v>5</v>
      </c>
    </row>
    <row r="14" spans="1:8" ht="31.35" customHeight="1" x14ac:dyDescent="0.25">
      <c r="A14" s="9">
        <v>846</v>
      </c>
      <c r="B14" s="10" t="s">
        <v>14</v>
      </c>
      <c r="C14" s="4">
        <v>13</v>
      </c>
      <c r="D14" s="6">
        <v>2.1734999999999998</v>
      </c>
      <c r="E14" s="3">
        <v>1.6099999999999999</v>
      </c>
      <c r="F14" s="3">
        <v>2.52</v>
      </c>
      <c r="G14" s="7">
        <v>0</v>
      </c>
      <c r="H14" s="7">
        <v>5</v>
      </c>
    </row>
    <row r="15" spans="1:8" ht="31.35" customHeight="1" x14ac:dyDescent="0.25">
      <c r="A15" s="9">
        <v>835</v>
      </c>
      <c r="B15" s="2" t="s">
        <v>31</v>
      </c>
      <c r="C15" s="4">
        <v>14</v>
      </c>
      <c r="D15" s="6">
        <v>2.0458000000000003</v>
      </c>
      <c r="E15" s="3">
        <v>1.76</v>
      </c>
      <c r="F15" s="3">
        <v>1.9</v>
      </c>
      <c r="G15" s="7">
        <v>0</v>
      </c>
      <c r="H15" s="7">
        <v>5</v>
      </c>
    </row>
    <row r="16" spans="1:8" ht="24" x14ac:dyDescent="0.25">
      <c r="A16" s="9">
        <v>832</v>
      </c>
      <c r="B16" s="10" t="s">
        <v>11</v>
      </c>
      <c r="C16" s="4">
        <v>15</v>
      </c>
      <c r="D16" s="6">
        <v>1.9813000000000001</v>
      </c>
      <c r="E16" s="3">
        <v>1.6099999999999999</v>
      </c>
      <c r="F16" s="3">
        <v>1.9</v>
      </c>
      <c r="G16" s="7">
        <v>0</v>
      </c>
      <c r="H16" s="7">
        <v>5</v>
      </c>
    </row>
    <row r="17" spans="1:8" x14ac:dyDescent="0.25">
      <c r="A17" s="15"/>
      <c r="B17" s="15"/>
      <c r="C17" s="16"/>
      <c r="D17" s="16"/>
      <c r="E17" s="17"/>
      <c r="F17" s="17"/>
      <c r="G17" s="17"/>
      <c r="H17" s="17"/>
    </row>
    <row r="18" spans="1:8" x14ac:dyDescent="0.25">
      <c r="A18" s="15"/>
      <c r="B18" s="15"/>
      <c r="C18" s="16"/>
      <c r="D18" s="16"/>
      <c r="E18" s="17"/>
      <c r="F18" s="17"/>
      <c r="G18" s="17"/>
      <c r="H18" s="17"/>
    </row>
    <row r="19" spans="1:8" x14ac:dyDescent="0.25">
      <c r="A19" s="15"/>
      <c r="B19" s="15"/>
      <c r="C19" s="16"/>
      <c r="D19" s="16"/>
      <c r="E19" s="17"/>
      <c r="F19" s="17"/>
      <c r="G19" s="17"/>
      <c r="H19" s="17"/>
    </row>
    <row r="20" spans="1:8" x14ac:dyDescent="0.25">
      <c r="A20" s="15"/>
      <c r="B20" s="15"/>
      <c r="C20" s="16"/>
      <c r="D20" s="16"/>
      <c r="E20" s="17"/>
      <c r="F20" s="17"/>
      <c r="G20" s="17"/>
      <c r="H20" s="17"/>
    </row>
    <row r="21" spans="1:8" x14ac:dyDescent="0.25">
      <c r="A21" s="15"/>
      <c r="B21" s="15"/>
      <c r="C21" s="16"/>
      <c r="D21" s="16"/>
      <c r="E21" s="17"/>
      <c r="F21" s="17"/>
      <c r="G21" s="17"/>
      <c r="H21" s="17"/>
    </row>
    <row r="22" spans="1:8" x14ac:dyDescent="0.25">
      <c r="A22" s="15"/>
      <c r="B22" s="15"/>
      <c r="C22" s="16"/>
      <c r="D22" s="16"/>
      <c r="E22" s="17"/>
      <c r="F22" s="17"/>
      <c r="G22" s="17"/>
      <c r="H22" s="17"/>
    </row>
    <row r="23" spans="1:8" x14ac:dyDescent="0.25">
      <c r="A23" s="15"/>
      <c r="B23" s="15"/>
      <c r="C23" s="16"/>
      <c r="D23" s="16"/>
      <c r="E23" s="17"/>
      <c r="F23" s="17"/>
      <c r="G23" s="17"/>
      <c r="H23" s="17"/>
    </row>
    <row r="24" spans="1:8" x14ac:dyDescent="0.25">
      <c r="A24" s="15"/>
      <c r="B24" s="15"/>
      <c r="C24" s="16"/>
      <c r="D24" s="16"/>
      <c r="E24" s="17"/>
      <c r="F24" s="17"/>
      <c r="G24" s="17"/>
      <c r="H24" s="17"/>
    </row>
    <row r="25" spans="1:8" x14ac:dyDescent="0.25">
      <c r="A25" s="15"/>
      <c r="B25" s="15"/>
      <c r="C25" s="16"/>
      <c r="D25" s="16"/>
      <c r="E25" s="17"/>
      <c r="F25" s="17"/>
      <c r="G25" s="17"/>
      <c r="H25" s="17"/>
    </row>
    <row r="26" spans="1:8" x14ac:dyDescent="0.25">
      <c r="A26" s="15"/>
      <c r="B26" s="15"/>
      <c r="C26" s="16"/>
      <c r="D26" s="16"/>
      <c r="E26" s="17"/>
      <c r="F26" s="17"/>
      <c r="G26" s="17"/>
      <c r="H26" s="17"/>
    </row>
    <row r="27" spans="1:8" x14ac:dyDescent="0.25">
      <c r="A27" s="15"/>
      <c r="B27" s="15"/>
      <c r="C27" s="16"/>
      <c r="D27" s="16"/>
      <c r="E27" s="17"/>
      <c r="F27" s="17"/>
      <c r="G27" s="17"/>
      <c r="H27" s="17"/>
    </row>
    <row r="28" spans="1:8" x14ac:dyDescent="0.25">
      <c r="A28" s="18"/>
      <c r="B28" s="18"/>
      <c r="C28" s="19"/>
      <c r="D28" s="19"/>
      <c r="E28" s="20"/>
      <c r="F28" s="20"/>
      <c r="G28" s="20"/>
      <c r="H28" s="20"/>
    </row>
    <row r="29" spans="1:8" x14ac:dyDescent="0.25">
      <c r="A29" s="18"/>
      <c r="B29" s="18"/>
      <c r="C29" s="19"/>
      <c r="D29" s="19"/>
      <c r="E29" s="20"/>
      <c r="F29" s="20"/>
      <c r="G29" s="20"/>
      <c r="H29" s="20"/>
    </row>
    <row r="30" spans="1:8" x14ac:dyDescent="0.25">
      <c r="A30" s="18"/>
      <c r="B30" s="18"/>
      <c r="C30" s="19"/>
      <c r="D30" s="19"/>
      <c r="E30" s="20"/>
      <c r="F30" s="20"/>
      <c r="G30" s="20"/>
      <c r="H30" s="20"/>
    </row>
    <row r="31" spans="1:8" x14ac:dyDescent="0.25">
      <c r="A31" s="18"/>
      <c r="B31" s="18"/>
      <c r="C31" s="19"/>
      <c r="D31" s="19"/>
      <c r="E31" s="20"/>
      <c r="F31" s="20"/>
      <c r="G31" s="20"/>
      <c r="H31" s="20"/>
    </row>
    <row r="32" spans="1:8" x14ac:dyDescent="0.25">
      <c r="A32" s="18"/>
      <c r="B32" s="18"/>
      <c r="C32" s="19"/>
      <c r="D32" s="19"/>
      <c r="E32" s="20"/>
      <c r="F32" s="20"/>
      <c r="G32" s="20"/>
      <c r="H32" s="20"/>
    </row>
    <row r="33" spans="1:8" x14ac:dyDescent="0.25">
      <c r="A33" s="18"/>
      <c r="B33" s="18"/>
      <c r="C33" s="19"/>
      <c r="D33" s="19"/>
      <c r="E33" s="20"/>
      <c r="F33" s="20"/>
      <c r="G33" s="20"/>
      <c r="H33" s="20"/>
    </row>
    <row r="34" spans="1:8" x14ac:dyDescent="0.25">
      <c r="A34" s="18"/>
      <c r="B34" s="18"/>
      <c r="C34" s="19"/>
      <c r="D34" s="19"/>
      <c r="E34" s="20"/>
      <c r="F34" s="20"/>
      <c r="G34" s="20"/>
      <c r="H34" s="20"/>
    </row>
    <row r="35" spans="1:8" x14ac:dyDescent="0.25">
      <c r="A35" s="18"/>
      <c r="B35" s="18"/>
      <c r="C35" s="19"/>
      <c r="D35" s="19"/>
      <c r="E35" s="20"/>
      <c r="F35" s="20"/>
      <c r="G35" s="20"/>
      <c r="H35" s="20"/>
    </row>
    <row r="36" spans="1:8" x14ac:dyDescent="0.25">
      <c r="A36" s="18"/>
      <c r="B36" s="18"/>
      <c r="C36" s="19"/>
      <c r="D36" s="19"/>
      <c r="E36" s="20"/>
      <c r="F36" s="20"/>
      <c r="G36" s="20"/>
      <c r="H36" s="20"/>
    </row>
    <row r="37" spans="1:8" x14ac:dyDescent="0.25">
      <c r="A37" s="18"/>
      <c r="B37" s="18"/>
      <c r="C37" s="19"/>
      <c r="D37" s="19"/>
      <c r="E37" s="20"/>
      <c r="F37" s="20"/>
      <c r="G37" s="20"/>
      <c r="H37" s="20"/>
    </row>
    <row r="38" spans="1:8" x14ac:dyDescent="0.25">
      <c r="A38" s="18"/>
      <c r="B38" s="18"/>
      <c r="C38" s="19"/>
      <c r="D38" s="19"/>
      <c r="E38" s="20"/>
      <c r="F38" s="20"/>
      <c r="G38" s="20"/>
      <c r="H38" s="20"/>
    </row>
    <row r="39" spans="1:8" x14ac:dyDescent="0.25">
      <c r="A39" s="18"/>
      <c r="B39" s="18"/>
      <c r="C39" s="19"/>
      <c r="D39" s="19"/>
      <c r="E39" s="20"/>
      <c r="F39" s="20"/>
      <c r="G39" s="20"/>
      <c r="H39" s="20"/>
    </row>
    <row r="40" spans="1:8" x14ac:dyDescent="0.25">
      <c r="A40" s="18"/>
      <c r="B40" s="18"/>
      <c r="C40" s="19"/>
      <c r="D40" s="19"/>
      <c r="E40" s="20"/>
      <c r="F40" s="20"/>
      <c r="G40" s="20"/>
      <c r="H40" s="20"/>
    </row>
    <row r="41" spans="1:8" x14ac:dyDescent="0.25">
      <c r="A41" s="18"/>
      <c r="B41" s="18"/>
      <c r="C41" s="19"/>
      <c r="D41" s="19"/>
      <c r="E41" s="20"/>
      <c r="F41" s="20"/>
      <c r="G41" s="20"/>
      <c r="H41" s="20"/>
    </row>
    <row r="42" spans="1:8" x14ac:dyDescent="0.25">
      <c r="A42" s="18"/>
      <c r="B42" s="18"/>
      <c r="C42" s="19"/>
      <c r="D42" s="19"/>
      <c r="E42" s="20"/>
      <c r="F42" s="20"/>
      <c r="G42" s="20"/>
      <c r="H42" s="20"/>
    </row>
    <row r="43" spans="1:8" x14ac:dyDescent="0.25">
      <c r="A43" s="18"/>
      <c r="B43" s="18"/>
      <c r="C43" s="19"/>
      <c r="D43" s="19"/>
      <c r="E43" s="20"/>
      <c r="F43" s="20"/>
      <c r="G43" s="20"/>
      <c r="H43" s="20"/>
    </row>
    <row r="44" spans="1:8" x14ac:dyDescent="0.25">
      <c r="A44" s="18"/>
      <c r="B44" s="18"/>
      <c r="C44" s="19"/>
      <c r="D44" s="19"/>
      <c r="E44" s="20"/>
      <c r="F44" s="20"/>
      <c r="G44" s="20"/>
      <c r="H44" s="20"/>
    </row>
    <row r="45" spans="1:8" x14ac:dyDescent="0.25">
      <c r="A45" s="18"/>
      <c r="B45" s="18"/>
      <c r="C45" s="19"/>
      <c r="D45" s="19"/>
      <c r="E45" s="20"/>
      <c r="F45" s="20"/>
      <c r="G45" s="20"/>
      <c r="H45" s="20"/>
    </row>
    <row r="46" spans="1:8" x14ac:dyDescent="0.25">
      <c r="A46" s="18"/>
      <c r="B46" s="18"/>
      <c r="C46" s="19"/>
      <c r="D46" s="19"/>
      <c r="E46" s="20"/>
      <c r="F46" s="20"/>
      <c r="G46" s="20"/>
      <c r="H46" s="20"/>
    </row>
    <row r="47" spans="1:8" x14ac:dyDescent="0.25">
      <c r="A47" s="18"/>
      <c r="B47" s="18"/>
      <c r="C47" s="19"/>
      <c r="D47" s="19"/>
      <c r="E47" s="20"/>
      <c r="F47" s="20"/>
      <c r="G47" s="20"/>
      <c r="H47" s="20"/>
    </row>
    <row r="48" spans="1:8" x14ac:dyDescent="0.25">
      <c r="A48" s="18"/>
      <c r="B48" s="18"/>
      <c r="C48" s="19"/>
      <c r="D48" s="19"/>
      <c r="E48" s="20"/>
      <c r="F48" s="20"/>
      <c r="G48" s="20"/>
      <c r="H48" s="20"/>
    </row>
  </sheetData>
  <autoFilter ref="A1:H1">
    <sortState ref="A2:H16">
      <sortCondition descending="1" ref="D1"/>
    </sortState>
  </autoFilter>
  <sortState ref="A2:L52">
    <sortCondition descending="1" ref="C2:C52"/>
  </sortState>
  <printOptions gridLines="1"/>
  <pageMargins left="0.70866141732283472" right="0.70866141732283472" top="0.94488188976377963" bottom="0.78740157480314965" header="0.70866141732283472" footer="0.51181102362204722"/>
  <pageSetup paperSize="9" scale="9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Итоговая оценка</vt:lpstr>
      <vt:lpstr>1 группа</vt:lpstr>
      <vt:lpstr>2 группа</vt:lpstr>
      <vt:lpstr>3 группа</vt:lpstr>
      <vt:lpstr>'1 группа'!Заголовки_для_печати</vt:lpstr>
      <vt:lpstr>'2 группа'!Заголовки_для_печати</vt:lpstr>
      <vt:lpstr>'3 группа'!Заголовки_для_печати</vt:lpstr>
      <vt:lpstr>'Итоговая оценка'!Заголовки_для_печати</vt:lpstr>
      <vt:lpstr>'1 группа'!Область_печати</vt:lpstr>
      <vt:lpstr>'2 группа'!Область_печати</vt:lpstr>
      <vt:lpstr>'3 группа'!Область_печати</vt:lpstr>
      <vt:lpstr>'Итоговая оценка'!Область_печати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Петрова Наталья Павловна</cp:lastModifiedBy>
  <cp:lastPrinted>2012-11-01T11:34:58Z</cp:lastPrinted>
  <dcterms:created xsi:type="dcterms:W3CDTF">2012-03-26T05:12:16Z</dcterms:created>
  <dcterms:modified xsi:type="dcterms:W3CDTF">2013-05-15T04:00:37Z</dcterms:modified>
</cp:coreProperties>
</file>